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45621"/>
</workbook>
</file>

<file path=xl/calcChain.xml><?xml version="1.0" encoding="utf-8"?>
<calcChain xmlns="http://schemas.openxmlformats.org/spreadsheetml/2006/main">
  <c r="D223" i="1" l="1"/>
  <c r="I27" i="1" l="1"/>
  <c r="H110" i="1"/>
  <c r="I32" i="1"/>
  <c r="H32" i="1"/>
  <c r="H27" i="1" s="1"/>
  <c r="J36" i="1"/>
  <c r="K36" i="1"/>
  <c r="I106" i="1"/>
  <c r="I107" i="1"/>
  <c r="H107" i="1"/>
  <c r="H106" i="1" s="1"/>
  <c r="I110" i="1"/>
  <c r="I155" i="1"/>
  <c r="H155" i="1"/>
  <c r="I217" i="1"/>
  <c r="H217" i="1"/>
  <c r="I223" i="1"/>
  <c r="H223" i="1"/>
  <c r="D211" i="1"/>
  <c r="D106" i="1"/>
  <c r="D27" i="1"/>
  <c r="E32" i="1"/>
  <c r="J51" i="1"/>
  <c r="I50" i="1"/>
  <c r="H50" i="1"/>
  <c r="E50" i="1"/>
  <c r="F50" i="1" s="1"/>
  <c r="C50" i="1"/>
  <c r="E107" i="1"/>
  <c r="C107" i="1"/>
  <c r="E136" i="1"/>
  <c r="E217" i="1"/>
  <c r="E223" i="1"/>
  <c r="C234" i="1"/>
  <c r="C233" i="1"/>
  <c r="C232" i="1" s="1"/>
  <c r="C228" i="1"/>
  <c r="C227" i="1" s="1"/>
  <c r="C223" i="1"/>
  <c r="C222" i="1" s="1"/>
  <c r="C217" i="1"/>
  <c r="C216" i="1" s="1"/>
  <c r="C215" i="1" s="1"/>
  <c r="C211" i="1"/>
  <c r="C210" i="1"/>
  <c r="C209" i="1" s="1"/>
  <c r="C206" i="1"/>
  <c r="C199" i="1"/>
  <c r="C198" i="1" s="1"/>
  <c r="C194" i="1"/>
  <c r="C193" i="1"/>
  <c r="C192" i="1" s="1"/>
  <c r="C191" i="1" s="1"/>
  <c r="C190" i="1" s="1"/>
  <c r="C186" i="1"/>
  <c r="C185" i="1" s="1"/>
  <c r="C184" i="1" s="1"/>
  <c r="C183" i="1" s="1"/>
  <c r="C182" i="1" s="1"/>
  <c r="C180" i="1"/>
  <c r="C179" i="1" s="1"/>
  <c r="C176" i="1"/>
  <c r="C175" i="1"/>
  <c r="C174" i="1" s="1"/>
  <c r="C170" i="1"/>
  <c r="C169" i="1" s="1"/>
  <c r="C164" i="1"/>
  <c r="C163" i="1" s="1"/>
  <c r="C162" i="1" s="1"/>
  <c r="C161" i="1" s="1"/>
  <c r="C155" i="1"/>
  <c r="C154" i="1" s="1"/>
  <c r="C153" i="1" s="1"/>
  <c r="C152" i="1" s="1"/>
  <c r="C150" i="1"/>
  <c r="C149" i="1" s="1"/>
  <c r="C147" i="1"/>
  <c r="C142" i="1"/>
  <c r="C136" i="1"/>
  <c r="C133" i="1"/>
  <c r="C131" i="1"/>
  <c r="C129" i="1"/>
  <c r="C126" i="1"/>
  <c r="C125" i="1" s="1"/>
  <c r="C122" i="1"/>
  <c r="C118" i="1"/>
  <c r="C110" i="1"/>
  <c r="C106" i="1" s="1"/>
  <c r="C105" i="1" s="1"/>
  <c r="C104" i="1" s="1"/>
  <c r="C97" i="1"/>
  <c r="C95" i="1"/>
  <c r="C91" i="1"/>
  <c r="C88" i="1"/>
  <c r="C87" i="1" s="1"/>
  <c r="C76" i="1"/>
  <c r="C74" i="1"/>
  <c r="C73" i="1" s="1"/>
  <c r="C70" i="1"/>
  <c r="C67" i="1"/>
  <c r="C60" i="1"/>
  <c r="C59" i="1" s="1"/>
  <c r="C57" i="1"/>
  <c r="C56" i="1"/>
  <c r="C54" i="1"/>
  <c r="C53" i="1"/>
  <c r="C48" i="1"/>
  <c r="C46" i="1"/>
  <c r="C38" i="1"/>
  <c r="C32" i="1"/>
  <c r="C28" i="1"/>
  <c r="C23" i="1"/>
  <c r="C19" i="1" s="1"/>
  <c r="C20" i="1"/>
  <c r="C15" i="1"/>
  <c r="C14" i="1" s="1"/>
  <c r="C13" i="1" s="1"/>
  <c r="J50" i="1" l="1"/>
  <c r="C221" i="1"/>
  <c r="C208" i="1"/>
  <c r="C27" i="1"/>
  <c r="C66" i="1"/>
  <c r="C65" i="1" s="1"/>
  <c r="C72" i="1"/>
  <c r="C64" i="1" s="1"/>
  <c r="C63" i="1" s="1"/>
  <c r="C135" i="1"/>
  <c r="C231" i="1"/>
  <c r="C86" i="1"/>
  <c r="C85" i="1" s="1"/>
  <c r="C84" i="1" s="1"/>
  <c r="C83" i="1" s="1"/>
  <c r="C82" i="1" s="1"/>
  <c r="C80" i="1" s="1"/>
  <c r="C52" i="1"/>
  <c r="C18" i="1" s="1"/>
  <c r="C197" i="1"/>
  <c r="C188" i="1" s="1"/>
  <c r="C167" i="1"/>
  <c r="C168" i="1"/>
  <c r="C117" i="1"/>
  <c r="C116" i="1" s="1"/>
  <c r="C115" i="1" s="1"/>
  <c r="C114" i="1" s="1"/>
  <c r="C102" i="1" s="1"/>
  <c r="C172" i="1"/>
  <c r="C173" i="1"/>
  <c r="M62" i="1"/>
  <c r="L62" i="1"/>
  <c r="C11" i="1" l="1"/>
  <c r="C159" i="1"/>
  <c r="K151" i="1"/>
  <c r="J151" i="1"/>
  <c r="K148" i="1"/>
  <c r="J148" i="1"/>
  <c r="J143" i="1"/>
  <c r="K141" i="1"/>
  <c r="J141" i="1"/>
  <c r="K140" i="1"/>
  <c r="J140" i="1"/>
  <c r="K139" i="1"/>
  <c r="J139" i="1"/>
  <c r="K134" i="1"/>
  <c r="J134" i="1"/>
  <c r="K132" i="1"/>
  <c r="J132" i="1"/>
  <c r="K111" i="1"/>
  <c r="J111" i="1"/>
  <c r="J90" i="1"/>
  <c r="J89" i="1"/>
  <c r="J79" i="1"/>
  <c r="K61" i="1"/>
  <c r="J61" i="1"/>
  <c r="K58" i="1"/>
  <c r="J58" i="1"/>
  <c r="K55" i="1"/>
  <c r="J55" i="1"/>
  <c r="K47" i="1"/>
  <c r="J47" i="1"/>
  <c r="K35" i="1"/>
  <c r="J35" i="1"/>
  <c r="K34" i="1"/>
  <c r="J34" i="1"/>
  <c r="C10" i="1" l="1"/>
  <c r="C12" i="1" s="1"/>
  <c r="J16" i="1"/>
  <c r="K16" i="1"/>
  <c r="J17" i="1"/>
  <c r="K17" i="1"/>
  <c r="J21" i="1"/>
  <c r="K21" i="1"/>
  <c r="J22" i="1"/>
  <c r="K22" i="1"/>
  <c r="J24" i="1"/>
  <c r="J25" i="1"/>
  <c r="J26" i="1"/>
  <c r="J29" i="1"/>
  <c r="J33" i="1"/>
  <c r="K33" i="1"/>
  <c r="J37" i="1"/>
  <c r="J39" i="1"/>
  <c r="J40" i="1"/>
  <c r="J41" i="1"/>
  <c r="K41" i="1"/>
  <c r="J42" i="1"/>
  <c r="J43" i="1"/>
  <c r="K43" i="1"/>
  <c r="J44" i="1"/>
  <c r="J45" i="1"/>
  <c r="K45" i="1"/>
  <c r="J49" i="1"/>
  <c r="J113" i="1"/>
  <c r="K113" i="1"/>
  <c r="J123" i="1"/>
  <c r="J124" i="1"/>
  <c r="J127" i="1"/>
  <c r="J128" i="1"/>
  <c r="J130" i="1"/>
  <c r="K130" i="1"/>
  <c r="J165" i="1"/>
  <c r="J166" i="1"/>
  <c r="J177" i="1"/>
  <c r="K177" i="1"/>
  <c r="J212" i="1"/>
  <c r="K212" i="1"/>
  <c r="J213" i="1"/>
  <c r="J214" i="1"/>
  <c r="J218" i="1"/>
  <c r="J229" i="1"/>
  <c r="J235" i="1"/>
  <c r="I38" i="1"/>
  <c r="H38" i="1"/>
  <c r="I133" i="1"/>
  <c r="H133" i="1"/>
  <c r="E133" i="1"/>
  <c r="F133" i="1" s="1"/>
  <c r="E110" i="1"/>
  <c r="E106" i="1" s="1"/>
  <c r="D72" i="1"/>
  <c r="J32" i="1" l="1"/>
  <c r="C81" i="1"/>
  <c r="C103" i="1"/>
  <c r="C189" i="1"/>
  <c r="C160" i="1"/>
  <c r="K38" i="1"/>
  <c r="K133" i="1"/>
  <c r="J133" i="1"/>
  <c r="J110" i="1"/>
  <c r="K110" i="1"/>
  <c r="J38" i="1"/>
  <c r="K32" i="1"/>
  <c r="I211" i="1" l="1"/>
  <c r="H211" i="1"/>
  <c r="E76" i="1"/>
  <c r="I122" i="1"/>
  <c r="H122" i="1"/>
  <c r="E122" i="1"/>
  <c r="D118" i="1"/>
  <c r="E118" i="1"/>
  <c r="E211" i="1"/>
  <c r="J211" i="1" l="1"/>
  <c r="K211" i="1"/>
  <c r="J122" i="1"/>
  <c r="F211" i="1"/>
  <c r="G211" i="1"/>
  <c r="I20" i="1"/>
  <c r="I129" i="1" l="1"/>
  <c r="H129" i="1"/>
  <c r="E129" i="1"/>
  <c r="K129" i="1" l="1"/>
  <c r="J129" i="1"/>
  <c r="G129" i="1"/>
  <c r="F129" i="1"/>
  <c r="D200" i="1" l="1"/>
  <c r="D199" i="1" s="1"/>
  <c r="D198" i="1" s="1"/>
  <c r="D197" i="1" s="1"/>
  <c r="D59" i="1"/>
  <c r="E234" i="1"/>
  <c r="E201" i="1"/>
  <c r="I199" i="1"/>
  <c r="I198" i="1" s="1"/>
  <c r="H199" i="1"/>
  <c r="H198" i="1" s="1"/>
  <c r="I206" i="1"/>
  <c r="H206" i="1"/>
  <c r="E206" i="1"/>
  <c r="I97" i="1"/>
  <c r="H97" i="1"/>
  <c r="E97" i="1"/>
  <c r="I70" i="1"/>
  <c r="H70" i="1"/>
  <c r="I67" i="1"/>
  <c r="H67" i="1"/>
  <c r="D65" i="1"/>
  <c r="E70" i="1"/>
  <c r="E67" i="1"/>
  <c r="H197" i="1" l="1"/>
  <c r="I197" i="1"/>
  <c r="J197" i="1" s="1"/>
  <c r="I66" i="1"/>
  <c r="I65" i="1" s="1"/>
  <c r="E66" i="1"/>
  <c r="H66" i="1"/>
  <c r="H65" i="1" s="1"/>
  <c r="D179" i="1" l="1"/>
  <c r="D128" i="1"/>
  <c r="I180" i="1"/>
  <c r="I179" i="1" s="1"/>
  <c r="H180" i="1"/>
  <c r="H179" i="1" s="1"/>
  <c r="E180" i="1"/>
  <c r="E179" i="1" s="1"/>
  <c r="E155" i="1"/>
  <c r="I131" i="1"/>
  <c r="H131" i="1"/>
  <c r="E131" i="1"/>
  <c r="I91" i="1"/>
  <c r="H91" i="1"/>
  <c r="E91" i="1"/>
  <c r="E46" i="1"/>
  <c r="K131" i="1" l="1"/>
  <c r="J131" i="1"/>
  <c r="G131" i="1"/>
  <c r="F131" i="1"/>
  <c r="G128" i="1"/>
  <c r="F128" i="1"/>
  <c r="D233" i="1"/>
  <c r="E233" i="1"/>
  <c r="D210" i="1"/>
  <c r="D185" i="1"/>
  <c r="D184" i="1" s="1"/>
  <c r="D183" i="1" s="1"/>
  <c r="D182" i="1" s="1"/>
  <c r="D193" i="1"/>
  <c r="D192" i="1" s="1"/>
  <c r="D191" i="1" s="1"/>
  <c r="D190" i="1" s="1"/>
  <c r="D209" i="1" l="1"/>
  <c r="D149" i="1"/>
  <c r="D125" i="1"/>
  <c r="D87" i="1"/>
  <c r="E232" i="1"/>
  <c r="F223" i="1"/>
  <c r="I210" i="1"/>
  <c r="H210" i="1"/>
  <c r="H209" i="1" s="1"/>
  <c r="E210" i="1"/>
  <c r="E209" i="1" s="1"/>
  <c r="E200" i="1"/>
  <c r="I194" i="1"/>
  <c r="H194" i="1"/>
  <c r="H193" i="1" s="1"/>
  <c r="H192" i="1" s="1"/>
  <c r="H191" i="1" s="1"/>
  <c r="H190" i="1" s="1"/>
  <c r="E194" i="1"/>
  <c r="E193" i="1" s="1"/>
  <c r="E192" i="1" s="1"/>
  <c r="E191" i="1" s="1"/>
  <c r="E190" i="1" s="1"/>
  <c r="I186" i="1"/>
  <c r="I185" i="1" s="1"/>
  <c r="I184" i="1" s="1"/>
  <c r="I183" i="1" s="1"/>
  <c r="I182" i="1" s="1"/>
  <c r="H186" i="1"/>
  <c r="H185" i="1" s="1"/>
  <c r="H184" i="1" s="1"/>
  <c r="H183" i="1" s="1"/>
  <c r="H182" i="1" s="1"/>
  <c r="E186" i="1"/>
  <c r="E185" i="1" s="1"/>
  <c r="E184" i="1" s="1"/>
  <c r="E183" i="1" s="1"/>
  <c r="E182" i="1" s="1"/>
  <c r="I154" i="1"/>
  <c r="H154" i="1"/>
  <c r="H153" i="1" s="1"/>
  <c r="H152" i="1" s="1"/>
  <c r="E154" i="1"/>
  <c r="E153" i="1" s="1"/>
  <c r="E152" i="1" s="1"/>
  <c r="I150" i="1"/>
  <c r="H150" i="1"/>
  <c r="H149" i="1" s="1"/>
  <c r="E150" i="1"/>
  <c r="I147" i="1"/>
  <c r="H147" i="1"/>
  <c r="E147" i="1"/>
  <c r="F147" i="1" s="1"/>
  <c r="I136" i="1"/>
  <c r="H136" i="1"/>
  <c r="I126" i="1"/>
  <c r="H126" i="1"/>
  <c r="H125" i="1" s="1"/>
  <c r="E126" i="1"/>
  <c r="E125" i="1" s="1"/>
  <c r="I118" i="1"/>
  <c r="H118" i="1"/>
  <c r="H105" i="1"/>
  <c r="H104" i="1" s="1"/>
  <c r="I88" i="1"/>
  <c r="H88" i="1"/>
  <c r="H87" i="1" s="1"/>
  <c r="H86" i="1" s="1"/>
  <c r="E88" i="1"/>
  <c r="I95" i="1"/>
  <c r="H95" i="1"/>
  <c r="E95" i="1"/>
  <c r="E65" i="1"/>
  <c r="I28" i="1"/>
  <c r="H28" i="1"/>
  <c r="E28" i="1"/>
  <c r="J126" i="1" l="1"/>
  <c r="I87" i="1"/>
  <c r="J88" i="1"/>
  <c r="K136" i="1"/>
  <c r="J136" i="1"/>
  <c r="I149" i="1"/>
  <c r="J150" i="1"/>
  <c r="K150" i="1"/>
  <c r="K147" i="1"/>
  <c r="J147" i="1"/>
  <c r="J28" i="1"/>
  <c r="I153" i="1"/>
  <c r="I152" i="1" s="1"/>
  <c r="J154" i="1"/>
  <c r="I193" i="1"/>
  <c r="J194" i="1"/>
  <c r="J210" i="1"/>
  <c r="K210" i="1"/>
  <c r="I125" i="1"/>
  <c r="J125" i="1" s="1"/>
  <c r="I209" i="1"/>
  <c r="F210" i="1"/>
  <c r="G210" i="1"/>
  <c r="F209" i="1"/>
  <c r="G209" i="1"/>
  <c r="E149" i="1"/>
  <c r="F149" i="1" s="1"/>
  <c r="G150" i="1"/>
  <c r="F150" i="1"/>
  <c r="E105" i="1"/>
  <c r="E104" i="1" s="1"/>
  <c r="G110" i="1"/>
  <c r="F110" i="1"/>
  <c r="D105" i="1"/>
  <c r="E87" i="1"/>
  <c r="G87" i="1" s="1"/>
  <c r="G88" i="1"/>
  <c r="F88" i="1"/>
  <c r="F28" i="1"/>
  <c r="E199" i="1"/>
  <c r="E198" i="1" s="1"/>
  <c r="E197" i="1" s="1"/>
  <c r="D86" i="1"/>
  <c r="H85" i="1"/>
  <c r="L152" i="1" l="1"/>
  <c r="M152" i="1"/>
  <c r="K149" i="1"/>
  <c r="J149" i="1"/>
  <c r="I86" i="1"/>
  <c r="J87" i="1"/>
  <c r="K106" i="1"/>
  <c r="J106" i="1"/>
  <c r="J209" i="1"/>
  <c r="K209" i="1"/>
  <c r="I192" i="1"/>
  <c r="I191" i="1" s="1"/>
  <c r="J193" i="1"/>
  <c r="J152" i="1"/>
  <c r="F106" i="1"/>
  <c r="G149" i="1"/>
  <c r="I105" i="1"/>
  <c r="G106" i="1"/>
  <c r="D104" i="1"/>
  <c r="F105" i="1"/>
  <c r="G105" i="1"/>
  <c r="F87" i="1"/>
  <c r="E86" i="1"/>
  <c r="E85" i="1" s="1"/>
  <c r="E84" i="1" s="1"/>
  <c r="E83" i="1" s="1"/>
  <c r="E82" i="1" s="1"/>
  <c r="E80" i="1" s="1"/>
  <c r="D85" i="1"/>
  <c r="H84" i="1"/>
  <c r="H83" i="1" s="1"/>
  <c r="H82" i="1" s="1"/>
  <c r="H80" i="1" s="1"/>
  <c r="J86" i="1" l="1"/>
  <c r="I85" i="1"/>
  <c r="I190" i="1"/>
  <c r="J191" i="1"/>
  <c r="J105" i="1"/>
  <c r="K105" i="1"/>
  <c r="I104" i="1"/>
  <c r="F104" i="1"/>
  <c r="G104" i="1"/>
  <c r="G86" i="1"/>
  <c r="F86" i="1"/>
  <c r="D84" i="1"/>
  <c r="G85" i="1"/>
  <c r="F85" i="1"/>
  <c r="I234" i="1"/>
  <c r="H234" i="1"/>
  <c r="F234" i="1"/>
  <c r="H216" i="1"/>
  <c r="H215" i="1" s="1"/>
  <c r="I228" i="1"/>
  <c r="H228" i="1"/>
  <c r="H227" i="1" s="1"/>
  <c r="E228" i="1"/>
  <c r="I222" i="1"/>
  <c r="E222" i="1"/>
  <c r="I176" i="1"/>
  <c r="H176" i="1"/>
  <c r="E176" i="1"/>
  <c r="I170" i="1"/>
  <c r="I169" i="1" s="1"/>
  <c r="H170" i="1"/>
  <c r="H169" i="1" s="1"/>
  <c r="E170" i="1"/>
  <c r="E169" i="1" s="1"/>
  <c r="I142" i="1"/>
  <c r="H142" i="1"/>
  <c r="H135" i="1" s="1"/>
  <c r="H117" i="1" s="1"/>
  <c r="E142" i="1"/>
  <c r="I76" i="1"/>
  <c r="H76" i="1"/>
  <c r="I74" i="1"/>
  <c r="H74" i="1"/>
  <c r="E74" i="1"/>
  <c r="I60" i="1"/>
  <c r="H60" i="1"/>
  <c r="H59" i="1" s="1"/>
  <c r="E60" i="1"/>
  <c r="I57" i="1"/>
  <c r="H57" i="1"/>
  <c r="E57" i="1"/>
  <c r="I54" i="1"/>
  <c r="H54" i="1"/>
  <c r="E54" i="1"/>
  <c r="D227" i="1"/>
  <c r="H222" i="1"/>
  <c r="D222" i="1"/>
  <c r="D216" i="1"/>
  <c r="D175" i="1"/>
  <c r="D169" i="1"/>
  <c r="D135" i="1"/>
  <c r="D117" i="1" s="1"/>
  <c r="J76" i="1" l="1"/>
  <c r="L104" i="1"/>
  <c r="M104" i="1"/>
  <c r="E135" i="1"/>
  <c r="E117" i="1" s="1"/>
  <c r="F142" i="1"/>
  <c r="G142" i="1"/>
  <c r="I135" i="1"/>
  <c r="J142" i="1"/>
  <c r="J85" i="1"/>
  <c r="I84" i="1"/>
  <c r="J74" i="1"/>
  <c r="J57" i="1"/>
  <c r="K57" i="1"/>
  <c r="K54" i="1"/>
  <c r="J54" i="1"/>
  <c r="J176" i="1"/>
  <c r="K176" i="1"/>
  <c r="J217" i="1"/>
  <c r="K104" i="1"/>
  <c r="J104" i="1"/>
  <c r="J169" i="1"/>
  <c r="F222" i="1"/>
  <c r="J228" i="1"/>
  <c r="I59" i="1"/>
  <c r="K60" i="1"/>
  <c r="J60" i="1"/>
  <c r="J234" i="1"/>
  <c r="J190" i="1"/>
  <c r="L190" i="1"/>
  <c r="I227" i="1"/>
  <c r="E227" i="1"/>
  <c r="F228" i="1"/>
  <c r="F227" i="1"/>
  <c r="I216" i="1"/>
  <c r="E216" i="1"/>
  <c r="E215" i="1" s="1"/>
  <c r="F217" i="1"/>
  <c r="D215" i="1"/>
  <c r="E175" i="1"/>
  <c r="E174" i="1" s="1"/>
  <c r="F176" i="1"/>
  <c r="G176" i="1"/>
  <c r="D174" i="1"/>
  <c r="D83" i="1"/>
  <c r="F84" i="1"/>
  <c r="G84" i="1"/>
  <c r="D116" i="1"/>
  <c r="D115" i="1" s="1"/>
  <c r="H175" i="1"/>
  <c r="H174" i="1" s="1"/>
  <c r="I175" i="1"/>
  <c r="H116" i="1"/>
  <c r="E59" i="1"/>
  <c r="F60" i="1"/>
  <c r="G60" i="1"/>
  <c r="F136" i="1"/>
  <c r="G136" i="1"/>
  <c r="F77" i="1"/>
  <c r="D221" i="1"/>
  <c r="H221" i="1"/>
  <c r="H208" i="1" s="1"/>
  <c r="I221" i="1"/>
  <c r="I73" i="1"/>
  <c r="H73" i="1"/>
  <c r="D53" i="1"/>
  <c r="D19" i="1"/>
  <c r="H102" i="1" l="1"/>
  <c r="H115" i="1"/>
  <c r="H114" i="1" s="1"/>
  <c r="I117" i="1"/>
  <c r="I116" i="1" s="1"/>
  <c r="I115" i="1" s="1"/>
  <c r="K135" i="1"/>
  <c r="J135" i="1"/>
  <c r="I83" i="1"/>
  <c r="J84" i="1"/>
  <c r="J73" i="1"/>
  <c r="J175" i="1"/>
  <c r="K175" i="1"/>
  <c r="J216" i="1"/>
  <c r="J59" i="1"/>
  <c r="K59" i="1"/>
  <c r="J227" i="1"/>
  <c r="J221" i="1"/>
  <c r="F216" i="1"/>
  <c r="F175" i="1"/>
  <c r="E221" i="1"/>
  <c r="F221" i="1" s="1"/>
  <c r="D208" i="1"/>
  <c r="D188" i="1" s="1"/>
  <c r="I215" i="1"/>
  <c r="I208" i="1" s="1"/>
  <c r="F215" i="1"/>
  <c r="I174" i="1"/>
  <c r="G175" i="1"/>
  <c r="G174" i="1"/>
  <c r="F174" i="1"/>
  <c r="G117" i="1"/>
  <c r="F117" i="1"/>
  <c r="D82" i="1"/>
  <c r="G83" i="1"/>
  <c r="F83" i="1"/>
  <c r="H188" i="1"/>
  <c r="E116" i="1"/>
  <c r="G135" i="1"/>
  <c r="F135" i="1"/>
  <c r="F76" i="1"/>
  <c r="H72" i="1"/>
  <c r="I72" i="1"/>
  <c r="E115" i="1" l="1"/>
  <c r="E114" i="1" s="1"/>
  <c r="E102" i="1" s="1"/>
  <c r="J72" i="1"/>
  <c r="I82" i="1"/>
  <c r="J83" i="1"/>
  <c r="K117" i="1"/>
  <c r="J117" i="1"/>
  <c r="I188" i="1"/>
  <c r="L208" i="1"/>
  <c r="M208" i="1"/>
  <c r="J208" i="1"/>
  <c r="K208" i="1"/>
  <c r="J116" i="1"/>
  <c r="K116" i="1"/>
  <c r="J215" i="1"/>
  <c r="K174" i="1"/>
  <c r="J174" i="1"/>
  <c r="E208" i="1"/>
  <c r="E188" i="1" s="1"/>
  <c r="F188" i="1" s="1"/>
  <c r="F116" i="1"/>
  <c r="G116" i="1"/>
  <c r="D114" i="1"/>
  <c r="G115" i="1"/>
  <c r="F115" i="1"/>
  <c r="D80" i="1"/>
  <c r="F82" i="1"/>
  <c r="G82" i="1"/>
  <c r="I64" i="1"/>
  <c r="H64" i="1"/>
  <c r="H63" i="1" s="1"/>
  <c r="D14" i="1"/>
  <c r="D13" i="1" s="1"/>
  <c r="E231" i="1"/>
  <c r="H233" i="1"/>
  <c r="E173" i="1"/>
  <c r="D173" i="1"/>
  <c r="E172" i="1"/>
  <c r="D172" i="1"/>
  <c r="H173" i="1"/>
  <c r="H172" i="1"/>
  <c r="I173" i="1"/>
  <c r="D168" i="1"/>
  <c r="D167" i="1"/>
  <c r="E168" i="1"/>
  <c r="H168" i="1"/>
  <c r="E164" i="1"/>
  <c r="E163" i="1" s="1"/>
  <c r="E162" i="1" s="1"/>
  <c r="E161" i="1" s="1"/>
  <c r="D163" i="1"/>
  <c r="D162" i="1" s="1"/>
  <c r="D161" i="1" s="1"/>
  <c r="H164" i="1"/>
  <c r="H163" i="1" s="1"/>
  <c r="H162" i="1" s="1"/>
  <c r="H161" i="1" s="1"/>
  <c r="D154" i="1"/>
  <c r="D153" i="1" s="1"/>
  <c r="E73" i="1"/>
  <c r="E72" i="1" s="1"/>
  <c r="D73" i="1"/>
  <c r="D64" i="1" s="1"/>
  <c r="E53" i="1"/>
  <c r="H53" i="1"/>
  <c r="E48" i="1"/>
  <c r="E27" i="1" s="1"/>
  <c r="H48" i="1"/>
  <c r="H46" i="1"/>
  <c r="H23" i="1"/>
  <c r="E23" i="1"/>
  <c r="H20" i="1"/>
  <c r="H15" i="1"/>
  <c r="H14" i="1" s="1"/>
  <c r="H13" i="1" s="1"/>
  <c r="E15" i="1"/>
  <c r="L188" i="1" l="1"/>
  <c r="M188" i="1"/>
  <c r="L82" i="1"/>
  <c r="M82" i="1"/>
  <c r="I80" i="1"/>
  <c r="J82" i="1"/>
  <c r="K20" i="1"/>
  <c r="J20" i="1"/>
  <c r="J64" i="1"/>
  <c r="K64" i="1"/>
  <c r="J173" i="1"/>
  <c r="K173" i="1"/>
  <c r="K115" i="1"/>
  <c r="J115" i="1"/>
  <c r="J188" i="1"/>
  <c r="K188" i="1"/>
  <c r="G188" i="1"/>
  <c r="G172" i="1"/>
  <c r="F172" i="1"/>
  <c r="F173" i="1"/>
  <c r="G173" i="1"/>
  <c r="I114" i="1"/>
  <c r="F114" i="1"/>
  <c r="G114" i="1"/>
  <c r="G80" i="1"/>
  <c r="F80" i="1"/>
  <c r="I63" i="1"/>
  <c r="H19" i="1"/>
  <c r="D159" i="1"/>
  <c r="E64" i="1"/>
  <c r="E63" i="1" s="1"/>
  <c r="H231" i="1"/>
  <c r="H232" i="1"/>
  <c r="E14" i="1"/>
  <c r="E13" i="1" s="1"/>
  <c r="G15" i="1"/>
  <c r="F15" i="1"/>
  <c r="D231" i="1"/>
  <c r="D232" i="1"/>
  <c r="F72" i="1"/>
  <c r="G53" i="1"/>
  <c r="L63" i="1" l="1"/>
  <c r="M63" i="1"/>
  <c r="J80" i="1"/>
  <c r="L80" i="1"/>
  <c r="M80" i="1"/>
  <c r="L114" i="1"/>
  <c r="M114" i="1"/>
  <c r="J114" i="1"/>
  <c r="K114" i="1"/>
  <c r="J63" i="1"/>
  <c r="K63" i="1"/>
  <c r="F232" i="1"/>
  <c r="I102" i="1"/>
  <c r="D63" i="1"/>
  <c r="F64" i="1"/>
  <c r="G64" i="1"/>
  <c r="M102" i="1" l="1"/>
  <c r="L102" i="1"/>
  <c r="K102" i="1"/>
  <c r="J102" i="1"/>
  <c r="E38" i="1"/>
  <c r="E20" i="1"/>
  <c r="E19" i="1" s="1"/>
  <c r="H167" i="1"/>
  <c r="H159" i="1" s="1"/>
  <c r="H56" i="1"/>
  <c r="H52" i="1" s="1"/>
  <c r="E167" i="1"/>
  <c r="E159" i="1" s="1"/>
  <c r="E56" i="1"/>
  <c r="H18" i="1" l="1"/>
  <c r="H11" i="1" s="1"/>
  <c r="E52" i="1"/>
  <c r="E18" i="1" l="1"/>
  <c r="E11" i="1" s="1"/>
  <c r="F27" i="1"/>
  <c r="G27" i="1"/>
  <c r="H10" i="1" l="1"/>
  <c r="I172" i="1"/>
  <c r="I168" i="1"/>
  <c r="J172" i="1" l="1"/>
  <c r="K172" i="1"/>
  <c r="H189" i="1"/>
  <c r="H160" i="1"/>
  <c r="H81" i="1"/>
  <c r="H103" i="1"/>
  <c r="H12" i="1"/>
  <c r="E10" i="1"/>
  <c r="E189" i="1" s="1"/>
  <c r="D56" i="1"/>
  <c r="I164" i="1"/>
  <c r="F164" i="1"/>
  <c r="D152" i="1"/>
  <c r="D102" i="1" s="1"/>
  <c r="F59" i="1"/>
  <c r="G57" i="1"/>
  <c r="I56" i="1"/>
  <c r="G54" i="1"/>
  <c r="F53" i="1"/>
  <c r="I48" i="1"/>
  <c r="I46" i="1"/>
  <c r="F38" i="1"/>
  <c r="F32" i="1"/>
  <c r="G32" i="1"/>
  <c r="I23" i="1"/>
  <c r="F23" i="1"/>
  <c r="G20" i="1"/>
  <c r="I15" i="1"/>
  <c r="K46" i="1" l="1"/>
  <c r="J46" i="1"/>
  <c r="J15" i="1"/>
  <c r="K15" i="1"/>
  <c r="I19" i="1"/>
  <c r="J23" i="1"/>
  <c r="J56" i="1"/>
  <c r="K56" i="1"/>
  <c r="J48" i="1"/>
  <c r="J164" i="1"/>
  <c r="E103" i="1"/>
  <c r="E160" i="1"/>
  <c r="E12" i="1"/>
  <c r="E81" i="1"/>
  <c r="D52" i="1"/>
  <c r="F56" i="1"/>
  <c r="I163" i="1"/>
  <c r="F20" i="1"/>
  <c r="F46" i="1"/>
  <c r="F54" i="1"/>
  <c r="F57" i="1"/>
  <c r="G59" i="1"/>
  <c r="G19" i="1"/>
  <c r="F48" i="1"/>
  <c r="I14" i="1"/>
  <c r="F19" i="1"/>
  <c r="I53" i="1"/>
  <c r="F74" i="1"/>
  <c r="I167" i="1"/>
  <c r="F194" i="1"/>
  <c r="F167" i="1"/>
  <c r="F14" i="1"/>
  <c r="G14" i="1"/>
  <c r="G38" i="1"/>
  <c r="G56" i="1"/>
  <c r="F154" i="1"/>
  <c r="F169" i="1"/>
  <c r="F197" i="1"/>
  <c r="I233" i="1"/>
  <c r="I232" i="1" l="1"/>
  <c r="J233" i="1"/>
  <c r="J19" i="1"/>
  <c r="K19" i="1"/>
  <c r="J167" i="1"/>
  <c r="J14" i="1"/>
  <c r="K14" i="1"/>
  <c r="J163" i="1"/>
  <c r="I52" i="1"/>
  <c r="J53" i="1"/>
  <c r="K53" i="1"/>
  <c r="J27" i="1"/>
  <c r="K27" i="1"/>
  <c r="D18" i="1"/>
  <c r="D11" i="1" s="1"/>
  <c r="D10" i="1" s="1"/>
  <c r="D189" i="1" s="1"/>
  <c r="F52" i="1"/>
  <c r="G52" i="1"/>
  <c r="I162" i="1"/>
  <c r="F163" i="1"/>
  <c r="I13" i="1"/>
  <c r="F73" i="1"/>
  <c r="F233" i="1"/>
  <c r="I231" i="1"/>
  <c r="F161" i="1"/>
  <c r="F162" i="1"/>
  <c r="G13" i="1"/>
  <c r="F13" i="1"/>
  <c r="I18" i="1" l="1"/>
  <c r="K52" i="1"/>
  <c r="J52" i="1"/>
  <c r="I161" i="1"/>
  <c r="J162" i="1"/>
  <c r="J231" i="1"/>
  <c r="L13" i="1"/>
  <c r="M13" i="1"/>
  <c r="J13" i="1"/>
  <c r="K13" i="1"/>
  <c r="J232" i="1"/>
  <c r="F189" i="1"/>
  <c r="G189" i="1"/>
  <c r="D103" i="1"/>
  <c r="D160" i="1"/>
  <c r="D12" i="1"/>
  <c r="D81" i="1"/>
  <c r="I159" i="1"/>
  <c r="F152" i="1"/>
  <c r="F11" i="1"/>
  <c r="F18" i="1"/>
  <c r="G18" i="1"/>
  <c r="G63" i="1"/>
  <c r="G208" i="1"/>
  <c r="F208" i="1"/>
  <c r="F231" i="1"/>
  <c r="K18" i="1" l="1"/>
  <c r="I11" i="1"/>
  <c r="I10" i="1" s="1"/>
  <c r="J18" i="1"/>
  <c r="M18" i="1"/>
  <c r="K11" i="1"/>
  <c r="L18" i="1"/>
  <c r="K159" i="1"/>
  <c r="J159" i="1"/>
  <c r="J161" i="1"/>
  <c r="G103" i="1"/>
  <c r="F103" i="1"/>
  <c r="F81" i="1"/>
  <c r="G81" i="1"/>
  <c r="G11" i="1"/>
  <c r="F63" i="1"/>
  <c r="J11" i="1" l="1"/>
  <c r="L11" i="1"/>
  <c r="M11" i="1"/>
  <c r="I189" i="1"/>
  <c r="J10" i="1"/>
  <c r="K10" i="1"/>
  <c r="L10" i="1"/>
  <c r="M10" i="1"/>
  <c r="I103" i="1"/>
  <c r="I81" i="1"/>
  <c r="I12" i="1"/>
  <c r="I160" i="1"/>
  <c r="G102" i="1"/>
  <c r="F102" i="1"/>
  <c r="J81" i="1" l="1"/>
  <c r="M81" i="1"/>
  <c r="L81" i="1"/>
  <c r="M189" i="1"/>
  <c r="L189" i="1"/>
  <c r="L103" i="1"/>
  <c r="M103" i="1"/>
  <c r="J12" i="1"/>
  <c r="K12" i="1"/>
  <c r="M12" i="1"/>
  <c r="L12" i="1"/>
  <c r="J103" i="1"/>
  <c r="K103" i="1"/>
  <c r="J160" i="1"/>
  <c r="K160" i="1"/>
  <c r="J189" i="1"/>
  <c r="K189" i="1"/>
  <c r="F159" i="1"/>
  <c r="G159" i="1"/>
  <c r="F10" i="1"/>
  <c r="G10" i="1"/>
</calcChain>
</file>

<file path=xl/sharedStrings.xml><?xml version="1.0" encoding="utf-8"?>
<sst xmlns="http://schemas.openxmlformats.org/spreadsheetml/2006/main" count="980" uniqueCount="370">
  <si>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</si>
  <si>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</si>
  <si>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</si>
  <si>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</si>
  <si>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 xml:space="preserve">Отклонение 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</si>
  <si>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</si>
  <si>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</si>
  <si>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</si>
  <si>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</si>
  <si>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</si>
  <si>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</si>
  <si>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</si>
  <si>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</si>
  <si>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</si>
  <si>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</si>
  <si>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</si>
  <si>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</si>
  <si>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</si>
  <si>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</si>
  <si>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</si>
  <si>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</si>
  <si>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</si>
  <si>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</si>
  <si>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</si>
  <si>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</si>
  <si>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</si>
  <si>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</si>
  <si>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</si>
  <si>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</si>
  <si>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</si>
  <si>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</si>
  <si>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</si>
  <si>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</si>
  <si>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</si>
  <si>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</si>
  <si>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</si>
  <si>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</si>
  <si>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Приложение №3</t>
  </si>
  <si>
    <t>утвержденных бюджетных назначений по отчету</t>
  </si>
  <si>
    <t>(гр.5-гр.4)</t>
  </si>
  <si>
    <t>гр.5:гр.4х100</t>
  </si>
  <si>
    <t>(гр.9-гр.8)</t>
  </si>
  <si>
    <t>гр.9:гр.8х100</t>
  </si>
  <si>
    <t>(гр.9-гр.3)</t>
  </si>
  <si>
    <t>гр.9:гр.3х100%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</si>
  <si>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</si>
  <si>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</si>
  <si>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</si>
  <si>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</si>
  <si>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</si>
  <si>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</si>
  <si>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</si>
  <si>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</si>
  <si>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</si>
  <si>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</si>
  <si>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</si>
  <si>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</si>
  <si>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</si>
  <si>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</si>
  <si>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</si>
  <si>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</si>
  <si>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</si>
  <si>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</si>
  <si>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</si>
  <si>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</si>
  <si>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</si>
  <si>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</si>
  <si>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</si>
  <si>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</si>
  <si>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Аппарат органов местного самоуправления</t>
  </si>
  <si>
    <t xml:space="preserve"> Сводная бюджетной росписью (СБР)</t>
  </si>
  <si>
    <t xml:space="preserve"> СБР от Решения о бюджете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</si>
  <si>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</si>
  <si>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</si>
  <si>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</si>
  <si>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</si>
  <si>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Прочие расходы по управлению. Муниципальным имуществом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</si>
  <si>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</si>
  <si>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</si>
  <si>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</si>
  <si>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</si>
  <si>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</si>
  <si>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</si>
  <si>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</si>
  <si>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</si>
  <si>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 xml:space="preserve"> Содержание объектов недвижимого имущества муниципальной собственности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</si>
  <si>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</si>
  <si>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</si>
  <si>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</si>
  <si>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</si>
  <si>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</si>
  <si>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</si>
  <si>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</si>
  <si>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</si>
  <si>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</si>
  <si>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</si>
  <si>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</si>
  <si>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</si>
  <si>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</si>
  <si>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</si>
  <si>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</si>
  <si>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</si>
  <si>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</si>
  <si>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</si>
  <si>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</si>
  <si>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</si>
  <si>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</si>
  <si>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</si>
  <si>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</si>
  <si>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</si>
  <si>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</si>
  <si>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</si>
  <si>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</si>
  <si>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</si>
  <si>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</si>
  <si>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</si>
  <si>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Закупка товаров, работ, услуг в целях формирования государственного материального резерва вне рамок государственного оборонного заказа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</si>
  <si>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</si>
  <si>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</si>
  <si>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</si>
  <si>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</si>
  <si>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</si>
  <si>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</si>
  <si>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</si>
  <si>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</si>
  <si>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</si>
  <si>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</si>
  <si>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</si>
  <si>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</si>
  <si>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</si>
  <si>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Подготовка населения и организаций к действиям в чрезвычайной ситуации в мирное и военное время</t>
  </si>
  <si>
    <t>Закупка товаров, работ, услуг в целях формирования государственного материального резерва</t>
  </si>
  <si>
    <t>Закупка и доставка дизельного топлива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</si>
  <si>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</si>
  <si>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</si>
  <si>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</si>
  <si>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</si>
  <si>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</si>
  <si>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</si>
  <si>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</si>
  <si>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</si>
  <si>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Прочие работы услуги</t>
  </si>
  <si>
    <t>Работы по содержанию имущества</t>
  </si>
  <si>
    <t>Тринспортные услуги</t>
  </si>
  <si>
    <t>912 01 00 0000000 000 000</t>
  </si>
  <si>
    <t>912 01 04 8310005 121 213</t>
  </si>
  <si>
    <t>Прочие работы</t>
  </si>
  <si>
    <t>915 01 02 0000000 000 000</t>
  </si>
  <si>
    <t>915 01 02 8110000 000 000</t>
  </si>
  <si>
    <t>915 01 02 8110005 121 000</t>
  </si>
  <si>
    <t>915 01 02 8110005121 211</t>
  </si>
  <si>
    <t>915 01 02 81100005 121 213</t>
  </si>
  <si>
    <t>915 01 04 0000000 000 000</t>
  </si>
  <si>
    <t>915 01 04 8310005 000 000</t>
  </si>
  <si>
    <t>915 01 04 8310005 121 000</t>
  </si>
  <si>
    <t>915 01 04 8310005 121 211</t>
  </si>
  <si>
    <t>915 01 04 8310005 122 000</t>
  </si>
  <si>
    <t>915 01 04 8310005 122 212</t>
  </si>
  <si>
    <t>915 01 04 8310005 122 222</t>
  </si>
  <si>
    <t>915 01 04 8310005 122 226</t>
  </si>
  <si>
    <t>915 01 04 8310006 000 000</t>
  </si>
  <si>
    <t>915 01 04 8310006 122 000</t>
  </si>
  <si>
    <t>915 01 04 8310006 122 212</t>
  </si>
  <si>
    <t>915 01 04 8310006 122 222</t>
  </si>
  <si>
    <t>915 01 04 8310006 122 226</t>
  </si>
  <si>
    <t>915 01 04 8310006 242 000</t>
  </si>
  <si>
    <t>915 01 04 8310006 242 221</t>
  </si>
  <si>
    <t>915 01 04 8310006 242 225</t>
  </si>
  <si>
    <t>915 01 04 8310006 242 226</t>
  </si>
  <si>
    <t>915 01 04 8310006 244 000</t>
  </si>
  <si>
    <t>915 01 04 8310006 244 221</t>
  </si>
  <si>
    <t>915 01 04 8310006 244 222</t>
  </si>
  <si>
    <t>915 01 04 8310006 244 223</t>
  </si>
  <si>
    <t>915 01 04 8310006 244 225</t>
  </si>
  <si>
    <t>915 01 04 8310006 244 226</t>
  </si>
  <si>
    <t>915 01 04 8310006 244 310</t>
  </si>
  <si>
    <t>915 01 04 8310006 244 340</t>
  </si>
  <si>
    <t>915 01 04 8310006 851 000</t>
  </si>
  <si>
    <t>915 01 04 8310006 851 290</t>
  </si>
  <si>
    <t>915 01 04 8310006 852 000</t>
  </si>
  <si>
    <t>915 01 04 8310006 852 290</t>
  </si>
  <si>
    <t>915 01 04 4310000 000 000</t>
  </si>
  <si>
    <t>915 01 04 4310001 000 000</t>
  </si>
  <si>
    <t>915 01 04 8310001 540 000</t>
  </si>
  <si>
    <t>915 01 04 8310001 540 251</t>
  </si>
  <si>
    <t>915 01 04 4310002 000 000</t>
  </si>
  <si>
    <t>915 01 04 4310002 540 000</t>
  </si>
  <si>
    <t>915 01 04 4310002 540 251</t>
  </si>
  <si>
    <t>915 01 04 4310003 000 000</t>
  </si>
  <si>
    <t>915 01 04 4310003 540 000</t>
  </si>
  <si>
    <t>915 01 04 4310003 540 251</t>
  </si>
  <si>
    <t>915 01 07 0000000 000 000</t>
  </si>
  <si>
    <t>915 01 13 0000000 000 000</t>
  </si>
  <si>
    <t>915 801 13 9900000 000 000</t>
  </si>
  <si>
    <t>915 01 13 9910000 000 000</t>
  </si>
  <si>
    <t>915 01 13 9920000 000 000</t>
  </si>
  <si>
    <t>915 01 13 9920009 000 000</t>
  </si>
  <si>
    <t>915 01 13 9920009 244 000</t>
  </si>
  <si>
    <t>915 01 13 9920009 244 226</t>
  </si>
  <si>
    <t>915 01 13 9920341 000 000</t>
  </si>
  <si>
    <t>915 01 13 9920341 244 000</t>
  </si>
  <si>
    <t>915 01 13 9920341 244 226</t>
  </si>
  <si>
    <t>915 01 13 9920341 852 000</t>
  </si>
  <si>
    <t>915 02 00 000000 000 000</t>
  </si>
  <si>
    <t>915 02 03 000000 000 000</t>
  </si>
  <si>
    <t>915 02 03 990000 000 000</t>
  </si>
  <si>
    <t>915 02 03 991000 000 000</t>
  </si>
  <si>
    <t>915 02 03 9915118 000 000</t>
  </si>
  <si>
    <t>915 02 03 9915118 121 000</t>
  </si>
  <si>
    <t>915 02 03 9915118 121 211</t>
  </si>
  <si>
    <t>915 02 03 9915118 121 213</t>
  </si>
  <si>
    <t>915 02 03 9915118 122 000</t>
  </si>
  <si>
    <t>915 02 03 9915118 122 212</t>
  </si>
  <si>
    <t>915 02 03 9915118 122 222</t>
  </si>
  <si>
    <t>915 02 03 9915118 122 226</t>
  </si>
  <si>
    <t>915 02 03 9915118 242 000</t>
  </si>
  <si>
    <t>915 02 03 9915118 242 221</t>
  </si>
  <si>
    <t>915 02 03 9915118 244 000</t>
  </si>
  <si>
    <t>915 02 03 9915118 244 222</t>
  </si>
  <si>
    <t>915 02 03 9915118 244 223</t>
  </si>
  <si>
    <t>915 02 03 9915118 244 310</t>
  </si>
  <si>
    <t>915 02 03 9915118 244 340</t>
  </si>
  <si>
    <t>915 03 00 0000000 000 000</t>
  </si>
  <si>
    <t>915 03 04 0000000 000 000</t>
  </si>
  <si>
    <t>915 03 04 8320000 000 000</t>
  </si>
  <si>
    <t>915 03 04 8325930 000 000</t>
  </si>
  <si>
    <t>915 03 04 8325930 244 000</t>
  </si>
  <si>
    <t>915 03 04 8325930 244 340</t>
  </si>
  <si>
    <t>915 03 09 0000000 000 000</t>
  </si>
  <si>
    <t>915 03 09 9900000 000 000</t>
  </si>
  <si>
    <t>915 03 09 9910000 000 000</t>
  </si>
  <si>
    <t>915 03 09 9910010 000 000</t>
  </si>
  <si>
    <t>915 03 09 9910010 232 000</t>
  </si>
  <si>
    <t>915 03 09 9910010 232 226</t>
  </si>
  <si>
    <t>915 03 09 9910010 232 290</t>
  </si>
  <si>
    <t>915 03 09 9910010 232 310</t>
  </si>
  <si>
    <t>915 03 09 9910010 244 000</t>
  </si>
  <si>
    <t>915 03 09 9910010 244 226</t>
  </si>
  <si>
    <t>915 03 09 9910010 244 310</t>
  </si>
  <si>
    <t>915 03 09 9910047 000 000</t>
  </si>
  <si>
    <t>915 03 09 9910047 232 000</t>
  </si>
  <si>
    <t>915 03 09 9910047 232 340</t>
  </si>
  <si>
    <t>915 03 09 9910106 000 000</t>
  </si>
  <si>
    <t>915 03 09 9910115 321 000</t>
  </si>
  <si>
    <t>915 03 09 9910115 321 290</t>
  </si>
  <si>
    <t>915 03 09 9910106 810 000</t>
  </si>
  <si>
    <t>915 03 09 9910106 810 241</t>
  </si>
  <si>
    <t>915 03 09 9910144 321 000</t>
  </si>
  <si>
    <t>915 03 09 9910144 321 290</t>
  </si>
  <si>
    <t>915 03 09 9915104 000 000</t>
  </si>
  <si>
    <t>915 03 09 9915104 244 000</t>
  </si>
  <si>
    <t>915 03 09 9915104 244 222</t>
  </si>
  <si>
    <t>915 03 09 9915104 244 223</t>
  </si>
  <si>
    <t>915 03 09 9915104 244 225</t>
  </si>
  <si>
    <t>915 03 09 9915104 244 226</t>
  </si>
  <si>
    <t>915 03 09 9915104 244 340</t>
  </si>
  <si>
    <t>915 03 09 9915104 321 000</t>
  </si>
  <si>
    <t>915 03 09 9915104 321 290</t>
  </si>
  <si>
    <t>915 03 09 9915168 000 000</t>
  </si>
  <si>
    <t>915 03 09 9915168 244 000</t>
  </si>
  <si>
    <t>915 03 09 9915168 244 225</t>
  </si>
  <si>
    <t>915 03 10 0000000 000 000</t>
  </si>
  <si>
    <t>915 03 10 9910000 000 000</t>
  </si>
  <si>
    <t>915 03 10 9910011 000 000</t>
  </si>
  <si>
    <t>915 03 10 9910011 244 000</t>
  </si>
  <si>
    <t>915 03 10 9910011 244 225</t>
  </si>
  <si>
    <t>915 03 10 9910011 244 310</t>
  </si>
  <si>
    <t>915 03 10 9910011 244 340</t>
  </si>
  <si>
    <t>915 04 00 0000000 000 000</t>
  </si>
  <si>
    <t>915 04 01 0000000 000 000</t>
  </si>
  <si>
    <t>915 04 01 9915000 000 000</t>
  </si>
  <si>
    <t>915 04 01 9915083 000 000</t>
  </si>
  <si>
    <t>915 04 01 9915083 244 000</t>
  </si>
  <si>
    <t>915 04 01 99150836 244 226</t>
  </si>
  <si>
    <t>915 04 01 9915083 244 340</t>
  </si>
  <si>
    <t>915 04 08 0000000 000 000</t>
  </si>
  <si>
    <t>915 04 08 8410000 000 000</t>
  </si>
  <si>
    <t>915 04 08 8410014 000 000</t>
  </si>
  <si>
    <t>915 04 08 8410014 810 000</t>
  </si>
  <si>
    <t>915 04 08 8410014 810 242</t>
  </si>
  <si>
    <t>915 04 09 0000000 000 000</t>
  </si>
  <si>
    <t>915 04 09 84000000 000 000</t>
  </si>
  <si>
    <t>915 04 09 84200000 000 000</t>
  </si>
  <si>
    <t>915 04 09 84200016 000 000</t>
  </si>
  <si>
    <t>915 04 09 84200016 244 000</t>
  </si>
  <si>
    <t>915 04 09 84200016 244 225</t>
  </si>
  <si>
    <t>915 04 09 84200016 244 340</t>
  </si>
  <si>
    <t>915 04 09 8420021 000 000</t>
  </si>
  <si>
    <t>915 04 09 8420021 870 000</t>
  </si>
  <si>
    <t>915 04 09 8420021 870 290</t>
  </si>
  <si>
    <t>915 04 12 0000000 000 000</t>
  </si>
  <si>
    <t>915 04 12 9900000 000 000</t>
  </si>
  <si>
    <t>915 04 12 9930000 000 000</t>
  </si>
  <si>
    <t>915 04 12 9930012 000 000</t>
  </si>
  <si>
    <t>915 04 12 9930012 244 000</t>
  </si>
  <si>
    <t>915 04 12 9930012 244 226</t>
  </si>
  <si>
    <t>915 05 00 0000000 000 000</t>
  </si>
  <si>
    <t>915 05 01 0000000 000 000</t>
  </si>
  <si>
    <t>915 05 01 8500000 000 000</t>
  </si>
  <si>
    <t>915 05 01 8530000 000 000</t>
  </si>
  <si>
    <t>915 05 01 8530028 000 000</t>
  </si>
  <si>
    <t>915 05 01 8530028 244 000</t>
  </si>
  <si>
    <t>915 05 01 8530028 2440 225</t>
  </si>
  <si>
    <t>915 05 01 8530028 2440 340</t>
  </si>
  <si>
    <t>915 05 02 0000000 000 000</t>
  </si>
  <si>
    <t>915 05 02 8600000 000 000</t>
  </si>
  <si>
    <t>915 05 02 8630000 000 000</t>
  </si>
  <si>
    <t>915 05 02 8630034 000 000</t>
  </si>
  <si>
    <t>915 05 02 8630034 244 000</t>
  </si>
  <si>
    <t>915 05 02 8630034 244 225</t>
  </si>
  <si>
    <t>915 05 02 8630034 244 226</t>
  </si>
  <si>
    <t>915 05 02 8630034 244 310</t>
  </si>
  <si>
    <t>915 805 02 8630034 244 340</t>
  </si>
  <si>
    <t>915 05 02 9910008 244 000</t>
  </si>
  <si>
    <t>915 05 02 9910008 244 225</t>
  </si>
  <si>
    <t>915 05 03 0000000 000 000</t>
  </si>
  <si>
    <t>915 05 03 8730000 000 000</t>
  </si>
  <si>
    <t>915 05 03 8730038 000 000</t>
  </si>
  <si>
    <t>915 05 03 8730038 244 000</t>
  </si>
  <si>
    <t>915 05 03 8730038 244 225</t>
  </si>
  <si>
    <t>915 05 03 8740000 000 000</t>
  </si>
  <si>
    <t>915 05 03 8740039 000 000</t>
  </si>
  <si>
    <t>915 05 03 8740039 244 000</t>
  </si>
  <si>
    <t>915 05 03 8740039 244 222</t>
  </si>
  <si>
    <t>915 05 03 8740039 244 225</t>
  </si>
  <si>
    <t>915 05 03 8740040 000 000</t>
  </si>
  <si>
    <t>915 05 03 8740040 244 000</t>
  </si>
  <si>
    <t>915 05 03 8740040 244 225</t>
  </si>
  <si>
    <t>915 05 03 8740040 244 340</t>
  </si>
  <si>
    <t>915 10 000000000 000 000</t>
  </si>
  <si>
    <t>915 10 01 0000000 000 000</t>
  </si>
  <si>
    <t>915 10 01 4310004 000 000</t>
  </si>
  <si>
    <t>915 10 01 4310004 540 000</t>
  </si>
  <si>
    <t>915 10 01 4310004 540 251</t>
  </si>
  <si>
    <t xml:space="preserve">исполнения расходов бюджета Солонцовского сельского поселения Ульчского муниципального района                                   Хабаровского края за 2015 год </t>
  </si>
  <si>
    <t>Исполнено  по  отчету за 2015 год        (ф.0503317)</t>
  </si>
  <si>
    <t>Решением о бюджете от 18.12.2015 № 32-2</t>
  </si>
  <si>
    <t>915 05 03 8740039 244 340</t>
  </si>
  <si>
    <t>915 05 03 8730038 244 226</t>
  </si>
  <si>
    <t>915 05 03 8730038 244 340</t>
  </si>
  <si>
    <t>915 05 03 7020046 244 340</t>
  </si>
  <si>
    <t>915 05 03 7020046 244 310</t>
  </si>
  <si>
    <t>915 05 03 7020046 244 223</t>
  </si>
  <si>
    <t>915 05 03 7020046 244 000</t>
  </si>
  <si>
    <t>915 05 03 7020046 000 000</t>
  </si>
  <si>
    <t>915 05 03 7020000 000 000</t>
  </si>
  <si>
    <t>915 03 09 9919С61 360 290</t>
  </si>
  <si>
    <t>915 03 09 9919С59 360 290</t>
  </si>
  <si>
    <t>915 03 09 9915104 360 290</t>
  </si>
  <si>
    <t>Субсидии в связи с ЧС (680)</t>
  </si>
  <si>
    <t>Субсидии в связи с ЧС (ЧС 03)</t>
  </si>
  <si>
    <t>Субсидии в связи с ЧС (8631)</t>
  </si>
  <si>
    <t>915 03 04 8325930 244 221</t>
  </si>
  <si>
    <t>915 03 04 8325930 242 310</t>
  </si>
  <si>
    <t>915 03 04 8325930 242 000</t>
  </si>
  <si>
    <t>915 03 04 8325930 242 340</t>
  </si>
  <si>
    <t>915 01 13 9910016 852 290</t>
  </si>
  <si>
    <t>915 01 13 9910016 852 000</t>
  </si>
  <si>
    <t>915 01 13 9910016 000 000</t>
  </si>
  <si>
    <t>915 01 13 9910016 244 000</t>
  </si>
  <si>
    <t>915 01 13 9910016 244 223</t>
  </si>
  <si>
    <t>915 01 13 9910016 244 290</t>
  </si>
  <si>
    <t>915 01 04 8310006 853 290</t>
  </si>
  <si>
    <t>915 01 04 8310006 242 340</t>
  </si>
  <si>
    <t>915 01 04 8310006 242 310</t>
  </si>
  <si>
    <t>Утверждено бюджетных назначений по отчету за 2015 год                        (ф. 0503317)</t>
  </si>
  <si>
    <t>Отклонение исполненных бюджетных назначений за 2015 год от</t>
  </si>
  <si>
    <t>отчета за 2014 год</t>
  </si>
  <si>
    <t>В.В.Камерилов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</si>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</sst>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" fontId="9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7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9" fontId="7" fillId="2" borderId="1" xfId="0" quotePrefix="1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11" fillId="2" borderId="1" xfId="0" applyNumberFormat="1" applyFont="1" applyFill="1" applyBorder="1" applyAlignment="1" applyProtection="1">
      <alignment horizontal="left" wrapText="1" indent="1"/>
    </xf>
    <xf numFmtId="49" fontId="11" fillId="2" borderId="1" xfId="0" quotePrefix="1" applyNumberFormat="1" applyFont="1" applyFill="1" applyBorder="1" applyAlignment="1">
      <alignment horizontal="center" wrapText="1"/>
    </xf>
    <xf numFmtId="4" fontId="11" fillId="2" borderId="1" xfId="0" applyNumberFormat="1" applyFont="1" applyFill="1" applyBorder="1" applyAlignment="1" applyProtection="1">
      <alignment horizontal="center" wrapText="1"/>
    </xf>
    <xf numFmtId="4" fontId="12" fillId="2" borderId="1" xfId="0" applyNumberFormat="1" applyFont="1" applyFill="1" applyBorder="1" applyAlignment="1">
      <alignment horizontal="center" wrapText="1"/>
    </xf>
    <xf numFmtId="4" fontId="11" fillId="2" borderId="1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7" fillId="2" borderId="1" xfId="0" quotePrefix="1" applyNumberFormat="1" applyFont="1" applyFill="1" applyBorder="1" applyAlignment="1" applyProtection="1">
      <alignment horizontal="center" wrapText="1"/>
    </xf>
    <xf numFmtId="4" fontId="7" fillId="2" borderId="1" xfId="0" applyNumberFormat="1" applyFont="1" applyFill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left" wrapText="1" indent="1"/>
    </xf>
    <xf numFmtId="0" fontId="4" fillId="2" borderId="1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 applyProtection="1">
      <alignment horizontal="center" wrapText="1"/>
    </xf>
    <xf numFmtId="4" fontId="10" fillId="2" borderId="1" xfId="0" applyNumberFormat="1" applyFont="1" applyFill="1" applyBorder="1" applyAlignment="1" applyProtection="1">
      <alignment horizontal="center" wrapText="1"/>
    </xf>
    <xf numFmtId="0" fontId="11" fillId="2" borderId="1" xfId="0" quotePrefix="1" applyNumberFormat="1" applyFont="1" applyFill="1" applyBorder="1" applyAlignment="1" applyProtection="1">
      <alignment horizontal="center" wrapText="1"/>
    </xf>
    <xf numFmtId="0" fontId="4" fillId="2" borderId="1" xfId="0" quotePrefix="1" applyNumberFormat="1" applyFont="1" applyFill="1" applyBorder="1" applyAlignment="1" applyProtection="1">
      <alignment horizontal="center" wrapText="1"/>
    </xf>
    <xf numFmtId="4" fontId="10" fillId="2" borderId="1" xfId="0" applyNumberFormat="1" applyFont="1" applyFill="1" applyBorder="1" applyAlignment="1">
      <alignment horizontal="center" wrapText="1"/>
    </xf>
    <xf numFmtId="4" fontId="12" fillId="2" borderId="1" xfId="0" applyNumberFormat="1" applyFont="1" applyFill="1" applyBorder="1" applyAlignment="1" applyProtection="1">
      <alignment horizontal="center" wrapText="1"/>
    </xf>
    <xf numFmtId="0" fontId="7" fillId="2" borderId="1" xfId="0" applyNumberFormat="1" applyFont="1" applyFill="1" applyBorder="1" applyAlignment="1" applyProtection="1">
      <alignment horizontal="left" wrapText="1" indent="1"/>
    </xf>
    <xf numFmtId="4" fontId="8" fillId="2" borderId="1" xfId="0" applyNumberFormat="1" applyFont="1" applyFill="1" applyBorder="1" applyAlignment="1" applyProtection="1">
      <alignment horizontal="center" wrapText="1"/>
    </xf>
    <xf numFmtId="0" fontId="15" fillId="2" borderId="0" xfId="0" applyFont="1" applyFill="1"/>
    <xf numFmtId="0" fontId="10" fillId="2" borderId="1" xfId="0" applyFont="1" applyFill="1" applyBorder="1" applyAlignment="1">
      <alignment horizontal="justify" vertical="center" wrapText="1"/>
    </xf>
    <xf numFmtId="0" fontId="0" fillId="2" borderId="0" xfId="0" applyFont="1" applyFill="1"/>
    <xf numFmtId="0" fontId="12" fillId="2" borderId="1" xfId="0" applyFont="1" applyFill="1" applyBorder="1" applyAlignment="1">
      <alignment horizontal="justify" vertical="center" wrapText="1"/>
    </xf>
    <xf numFmtId="0" fontId="17" fillId="2" borderId="0" xfId="0" applyFont="1" applyFill="1"/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NumberFormat="1" applyFont="1" applyFill="1" applyBorder="1" applyAlignment="1" applyProtection="1">
      <alignment horizontal="center" wrapText="1"/>
    </xf>
    <xf numFmtId="0" fontId="7" fillId="2" borderId="1" xfId="0" applyNumberFormat="1" applyFont="1" applyFill="1" applyBorder="1" applyAlignment="1" applyProtection="1">
      <alignment horizontal="right" wrapText="1" indent="1"/>
    </xf>
    <xf numFmtId="0" fontId="11" fillId="2" borderId="1" xfId="0" applyNumberFormat="1" applyFont="1" applyFill="1" applyBorder="1" applyAlignment="1" applyProtection="1">
      <alignment horizontal="center" wrapText="1"/>
    </xf>
    <xf numFmtId="0" fontId="18" fillId="2" borderId="0" xfId="0" applyFont="1" applyFill="1"/>
    <xf numFmtId="0" fontId="16" fillId="2" borderId="0" xfId="0" applyFont="1" applyFill="1"/>
    <xf numFmtId="4" fontId="21" fillId="2" borderId="1" xfId="0" applyNumberFormat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horizontal="justify" vertical="center" wrapText="1"/>
    </xf>
    <xf numFmtId="0" fontId="19" fillId="2" borderId="0" xfId="0" applyFont="1" applyFill="1"/>
    <xf numFmtId="0" fontId="10" fillId="2" borderId="1" xfId="0" applyFont="1" applyFill="1" applyBorder="1" applyAlignment="1">
      <alignment horizontal="justify" vertical="center"/>
    </xf>
    <xf numFmtId="0" fontId="20" fillId="2" borderId="0" xfId="0" applyFont="1" applyFill="1"/>
    <xf numFmtId="0" fontId="10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4" fillId="2" borderId="1" xfId="0" applyNumberFormat="1" applyFont="1" applyFill="1" applyBorder="1" applyAlignment="1" applyProtection="1">
      <alignment horizontal="justify" vertical="center" wrapText="1"/>
    </xf>
    <xf numFmtId="0" fontId="11" fillId="2" borderId="1" xfId="0" applyNumberFormat="1" applyFont="1" applyFill="1" applyBorder="1" applyAlignment="1" applyProtection="1">
      <alignment horizontal="justify"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 applyProtection="1">
      <alignment horizontal="center" wrapText="1"/>
    </xf>
    <xf numFmtId="0" fontId="8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wrapText="1"/>
    </xf>
    <xf numFmtId="0" fontId="8" fillId="2" borderId="1" xfId="0" applyFont="1" applyFill="1" applyBorder="1"/>
    <xf numFmtId="2" fontId="10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4" fontId="14" fillId="2" borderId="2" xfId="0" applyNumberFormat="1" applyFont="1" applyFill="1" applyBorder="1" applyAlignment="1">
      <alignment horizontal="right" wrapText="1"/>
    </xf>
    <xf numFmtId="9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0"/>
  <sheetViews>
    <sheetView tabSelected="1" zoomScale="120" zoomScaleNormal="120" workbookViewId="0">
      <selection activeCell="D10" sqref="D10"/>
    </sheetView>
  </sheetViews>
  <sheetFormatPr defaultRowHeight="15" x14ac:dyDescent="0.25"/>
  <cols>
    <col min="1" max="1" width="26.42578125" style="2" customWidth="1"/>
    <col min="2" max="2" width="18.140625" style="2" customWidth="1"/>
    <col min="3" max="3" width="9.7109375" style="2" customWidth="1"/>
    <col min="4" max="5" width="10.85546875" style="2" customWidth="1"/>
    <col min="6" max="6" width="9.5703125" style="2" customWidth="1"/>
    <col min="7" max="7" width="10.5703125" style="2" customWidth="1"/>
    <col min="8" max="8" width="9.85546875" style="2" customWidth="1"/>
    <col min="9" max="9" width="10.85546875" style="2" customWidth="1"/>
    <col min="10" max="10" width="8.28515625" style="2" customWidth="1"/>
    <col min="11" max="11" width="8.42578125" style="2" customWidth="1"/>
    <col min="12" max="12" width="9.140625" style="2" customWidth="1"/>
    <col min="13" max="13" width="9.42578125" style="2" customWidth="1"/>
    <col min="14" max="14" width="9" style="2" customWidth="1"/>
    <col min="15" max="257" width="9.140625" style="2"/>
    <col min="258" max="258" width="35.140625" style="2" customWidth="1"/>
    <col min="259" max="259" width="18.140625" style="2" customWidth="1"/>
    <col min="260" max="260" width="11.85546875" style="2" customWidth="1"/>
    <col min="261" max="261" width="12.28515625" style="2" customWidth="1"/>
    <col min="262" max="262" width="10.7109375" style="2" customWidth="1"/>
    <col min="263" max="263" width="9.28515625" style="2" customWidth="1"/>
    <col min="264" max="264" width="11.85546875" style="2" customWidth="1"/>
    <col min="265" max="265" width="12.5703125" style="2" customWidth="1"/>
    <col min="266" max="266" width="10.28515625" style="2" customWidth="1"/>
    <col min="267" max="267" width="12" style="2" customWidth="1"/>
    <col min="268" max="268" width="11.140625" style="2" customWidth="1"/>
    <col min="269" max="513" width="9.140625" style="2"/>
    <col min="514" max="514" width="35.140625" style="2" customWidth="1"/>
    <col min="515" max="515" width="18.140625" style="2" customWidth="1"/>
    <col min="516" max="516" width="11.85546875" style="2" customWidth="1"/>
    <col min="517" max="517" width="12.28515625" style="2" customWidth="1"/>
    <col min="518" max="518" width="10.7109375" style="2" customWidth="1"/>
    <col min="519" max="519" width="9.28515625" style="2" customWidth="1"/>
    <col min="520" max="520" width="11.85546875" style="2" customWidth="1"/>
    <col min="521" max="521" width="12.5703125" style="2" customWidth="1"/>
    <col min="522" max="522" width="10.28515625" style="2" customWidth="1"/>
    <col min="523" max="523" width="12" style="2" customWidth="1"/>
    <col min="524" max="524" width="11.140625" style="2" customWidth="1"/>
    <col min="525" max="769" width="9.140625" style="2"/>
    <col min="770" max="770" width="35.140625" style="2" customWidth="1"/>
    <col min="771" max="771" width="18.140625" style="2" customWidth="1"/>
    <col min="772" max="772" width="11.85546875" style="2" customWidth="1"/>
    <col min="773" max="773" width="12.28515625" style="2" customWidth="1"/>
    <col min="774" max="774" width="10.7109375" style="2" customWidth="1"/>
    <col min="775" max="775" width="9.28515625" style="2" customWidth="1"/>
    <col min="776" max="776" width="11.85546875" style="2" customWidth="1"/>
    <col min="777" max="777" width="12.5703125" style="2" customWidth="1"/>
    <col min="778" max="778" width="10.28515625" style="2" customWidth="1"/>
    <col min="779" max="779" width="12" style="2" customWidth="1"/>
    <col min="780" max="780" width="11.140625" style="2" customWidth="1"/>
    <col min="781" max="1025" width="9.140625" style="2"/>
    <col min="1026" max="1026" width="35.140625" style="2" customWidth="1"/>
    <col min="1027" max="1027" width="18.140625" style="2" customWidth="1"/>
    <col min="1028" max="1028" width="11.85546875" style="2" customWidth="1"/>
    <col min="1029" max="1029" width="12.28515625" style="2" customWidth="1"/>
    <col min="1030" max="1030" width="10.7109375" style="2" customWidth="1"/>
    <col min="1031" max="1031" width="9.28515625" style="2" customWidth="1"/>
    <col min="1032" max="1032" width="11.85546875" style="2" customWidth="1"/>
    <col min="1033" max="1033" width="12.5703125" style="2" customWidth="1"/>
    <col min="1034" max="1034" width="10.28515625" style="2" customWidth="1"/>
    <col min="1035" max="1035" width="12" style="2" customWidth="1"/>
    <col min="1036" max="1036" width="11.140625" style="2" customWidth="1"/>
    <col min="1037" max="1281" width="9.140625" style="2"/>
    <col min="1282" max="1282" width="35.140625" style="2" customWidth="1"/>
    <col min="1283" max="1283" width="18.140625" style="2" customWidth="1"/>
    <col min="1284" max="1284" width="11.85546875" style="2" customWidth="1"/>
    <col min="1285" max="1285" width="12.28515625" style="2" customWidth="1"/>
    <col min="1286" max="1286" width="10.7109375" style="2" customWidth="1"/>
    <col min="1287" max="1287" width="9.28515625" style="2" customWidth="1"/>
    <col min="1288" max="1288" width="11.85546875" style="2" customWidth="1"/>
    <col min="1289" max="1289" width="12.5703125" style="2" customWidth="1"/>
    <col min="1290" max="1290" width="10.28515625" style="2" customWidth="1"/>
    <col min="1291" max="1291" width="12" style="2" customWidth="1"/>
    <col min="1292" max="1292" width="11.140625" style="2" customWidth="1"/>
    <col min="1293" max="1537" width="9.140625" style="2"/>
    <col min="1538" max="1538" width="35.140625" style="2" customWidth="1"/>
    <col min="1539" max="1539" width="18.140625" style="2" customWidth="1"/>
    <col min="1540" max="1540" width="11.85546875" style="2" customWidth="1"/>
    <col min="1541" max="1541" width="12.28515625" style="2" customWidth="1"/>
    <col min="1542" max="1542" width="10.7109375" style="2" customWidth="1"/>
    <col min="1543" max="1543" width="9.28515625" style="2" customWidth="1"/>
    <col min="1544" max="1544" width="11.85546875" style="2" customWidth="1"/>
    <col min="1545" max="1545" width="12.5703125" style="2" customWidth="1"/>
    <col min="1546" max="1546" width="10.28515625" style="2" customWidth="1"/>
    <col min="1547" max="1547" width="12" style="2" customWidth="1"/>
    <col min="1548" max="1548" width="11.140625" style="2" customWidth="1"/>
    <col min="1549" max="1793" width="9.140625" style="2"/>
    <col min="1794" max="1794" width="35.140625" style="2" customWidth="1"/>
    <col min="1795" max="1795" width="18.140625" style="2" customWidth="1"/>
    <col min="1796" max="1796" width="11.85546875" style="2" customWidth="1"/>
    <col min="1797" max="1797" width="12.28515625" style="2" customWidth="1"/>
    <col min="1798" max="1798" width="10.7109375" style="2" customWidth="1"/>
    <col min="1799" max="1799" width="9.28515625" style="2" customWidth="1"/>
    <col min="1800" max="1800" width="11.85546875" style="2" customWidth="1"/>
    <col min="1801" max="1801" width="12.5703125" style="2" customWidth="1"/>
    <col min="1802" max="1802" width="10.28515625" style="2" customWidth="1"/>
    <col min="1803" max="1803" width="12" style="2" customWidth="1"/>
    <col min="1804" max="1804" width="11.140625" style="2" customWidth="1"/>
    <col min="1805" max="2049" width="9.140625" style="2"/>
    <col min="2050" max="2050" width="35.140625" style="2" customWidth="1"/>
    <col min="2051" max="2051" width="18.140625" style="2" customWidth="1"/>
    <col min="2052" max="2052" width="11.85546875" style="2" customWidth="1"/>
    <col min="2053" max="2053" width="12.28515625" style="2" customWidth="1"/>
    <col min="2054" max="2054" width="10.7109375" style="2" customWidth="1"/>
    <col min="2055" max="2055" width="9.28515625" style="2" customWidth="1"/>
    <col min="2056" max="2056" width="11.85546875" style="2" customWidth="1"/>
    <col min="2057" max="2057" width="12.5703125" style="2" customWidth="1"/>
    <col min="2058" max="2058" width="10.28515625" style="2" customWidth="1"/>
    <col min="2059" max="2059" width="12" style="2" customWidth="1"/>
    <col min="2060" max="2060" width="11.140625" style="2" customWidth="1"/>
    <col min="2061" max="2305" width="9.140625" style="2"/>
    <col min="2306" max="2306" width="35.140625" style="2" customWidth="1"/>
    <col min="2307" max="2307" width="18.140625" style="2" customWidth="1"/>
    <col min="2308" max="2308" width="11.85546875" style="2" customWidth="1"/>
    <col min="2309" max="2309" width="12.28515625" style="2" customWidth="1"/>
    <col min="2310" max="2310" width="10.7109375" style="2" customWidth="1"/>
    <col min="2311" max="2311" width="9.28515625" style="2" customWidth="1"/>
    <col min="2312" max="2312" width="11.85546875" style="2" customWidth="1"/>
    <col min="2313" max="2313" width="12.5703125" style="2" customWidth="1"/>
    <col min="2314" max="2314" width="10.28515625" style="2" customWidth="1"/>
    <col min="2315" max="2315" width="12" style="2" customWidth="1"/>
    <col min="2316" max="2316" width="11.140625" style="2" customWidth="1"/>
    <col min="2317" max="2561" width="9.140625" style="2"/>
    <col min="2562" max="2562" width="35.140625" style="2" customWidth="1"/>
    <col min="2563" max="2563" width="18.140625" style="2" customWidth="1"/>
    <col min="2564" max="2564" width="11.85546875" style="2" customWidth="1"/>
    <col min="2565" max="2565" width="12.28515625" style="2" customWidth="1"/>
    <col min="2566" max="2566" width="10.7109375" style="2" customWidth="1"/>
    <col min="2567" max="2567" width="9.28515625" style="2" customWidth="1"/>
    <col min="2568" max="2568" width="11.85546875" style="2" customWidth="1"/>
    <col min="2569" max="2569" width="12.5703125" style="2" customWidth="1"/>
    <col min="2570" max="2570" width="10.28515625" style="2" customWidth="1"/>
    <col min="2571" max="2571" width="12" style="2" customWidth="1"/>
    <col min="2572" max="2572" width="11.140625" style="2" customWidth="1"/>
    <col min="2573" max="2817" width="9.140625" style="2"/>
    <col min="2818" max="2818" width="35.140625" style="2" customWidth="1"/>
    <col min="2819" max="2819" width="18.140625" style="2" customWidth="1"/>
    <col min="2820" max="2820" width="11.85546875" style="2" customWidth="1"/>
    <col min="2821" max="2821" width="12.28515625" style="2" customWidth="1"/>
    <col min="2822" max="2822" width="10.7109375" style="2" customWidth="1"/>
    <col min="2823" max="2823" width="9.28515625" style="2" customWidth="1"/>
    <col min="2824" max="2824" width="11.85546875" style="2" customWidth="1"/>
    <col min="2825" max="2825" width="12.5703125" style="2" customWidth="1"/>
    <col min="2826" max="2826" width="10.28515625" style="2" customWidth="1"/>
    <col min="2827" max="2827" width="12" style="2" customWidth="1"/>
    <col min="2828" max="2828" width="11.140625" style="2" customWidth="1"/>
    <col min="2829" max="3073" width="9.140625" style="2"/>
    <col min="3074" max="3074" width="35.140625" style="2" customWidth="1"/>
    <col min="3075" max="3075" width="18.140625" style="2" customWidth="1"/>
    <col min="3076" max="3076" width="11.85546875" style="2" customWidth="1"/>
    <col min="3077" max="3077" width="12.28515625" style="2" customWidth="1"/>
    <col min="3078" max="3078" width="10.7109375" style="2" customWidth="1"/>
    <col min="3079" max="3079" width="9.28515625" style="2" customWidth="1"/>
    <col min="3080" max="3080" width="11.85546875" style="2" customWidth="1"/>
    <col min="3081" max="3081" width="12.5703125" style="2" customWidth="1"/>
    <col min="3082" max="3082" width="10.28515625" style="2" customWidth="1"/>
    <col min="3083" max="3083" width="12" style="2" customWidth="1"/>
    <col min="3084" max="3084" width="11.140625" style="2" customWidth="1"/>
    <col min="3085" max="3329" width="9.140625" style="2"/>
    <col min="3330" max="3330" width="35.140625" style="2" customWidth="1"/>
    <col min="3331" max="3331" width="18.140625" style="2" customWidth="1"/>
    <col min="3332" max="3332" width="11.85546875" style="2" customWidth="1"/>
    <col min="3333" max="3333" width="12.28515625" style="2" customWidth="1"/>
    <col min="3334" max="3334" width="10.7109375" style="2" customWidth="1"/>
    <col min="3335" max="3335" width="9.28515625" style="2" customWidth="1"/>
    <col min="3336" max="3336" width="11.85546875" style="2" customWidth="1"/>
    <col min="3337" max="3337" width="12.5703125" style="2" customWidth="1"/>
    <col min="3338" max="3338" width="10.28515625" style="2" customWidth="1"/>
    <col min="3339" max="3339" width="12" style="2" customWidth="1"/>
    <col min="3340" max="3340" width="11.140625" style="2" customWidth="1"/>
    <col min="3341" max="3585" width="9.140625" style="2"/>
    <col min="3586" max="3586" width="35.140625" style="2" customWidth="1"/>
    <col min="3587" max="3587" width="18.140625" style="2" customWidth="1"/>
    <col min="3588" max="3588" width="11.85546875" style="2" customWidth="1"/>
    <col min="3589" max="3589" width="12.28515625" style="2" customWidth="1"/>
    <col min="3590" max="3590" width="10.7109375" style="2" customWidth="1"/>
    <col min="3591" max="3591" width="9.28515625" style="2" customWidth="1"/>
    <col min="3592" max="3592" width="11.85546875" style="2" customWidth="1"/>
    <col min="3593" max="3593" width="12.5703125" style="2" customWidth="1"/>
    <col min="3594" max="3594" width="10.28515625" style="2" customWidth="1"/>
    <col min="3595" max="3595" width="12" style="2" customWidth="1"/>
    <col min="3596" max="3596" width="11.140625" style="2" customWidth="1"/>
    <col min="3597" max="3841" width="9.140625" style="2"/>
    <col min="3842" max="3842" width="35.140625" style="2" customWidth="1"/>
    <col min="3843" max="3843" width="18.140625" style="2" customWidth="1"/>
    <col min="3844" max="3844" width="11.85546875" style="2" customWidth="1"/>
    <col min="3845" max="3845" width="12.28515625" style="2" customWidth="1"/>
    <col min="3846" max="3846" width="10.7109375" style="2" customWidth="1"/>
    <col min="3847" max="3847" width="9.28515625" style="2" customWidth="1"/>
    <col min="3848" max="3848" width="11.85546875" style="2" customWidth="1"/>
    <col min="3849" max="3849" width="12.5703125" style="2" customWidth="1"/>
    <col min="3850" max="3850" width="10.28515625" style="2" customWidth="1"/>
    <col min="3851" max="3851" width="12" style="2" customWidth="1"/>
    <col min="3852" max="3852" width="11.140625" style="2" customWidth="1"/>
    <col min="3853" max="4097" width="9.140625" style="2"/>
    <col min="4098" max="4098" width="35.140625" style="2" customWidth="1"/>
    <col min="4099" max="4099" width="18.140625" style="2" customWidth="1"/>
    <col min="4100" max="4100" width="11.85546875" style="2" customWidth="1"/>
    <col min="4101" max="4101" width="12.28515625" style="2" customWidth="1"/>
    <col min="4102" max="4102" width="10.7109375" style="2" customWidth="1"/>
    <col min="4103" max="4103" width="9.28515625" style="2" customWidth="1"/>
    <col min="4104" max="4104" width="11.85546875" style="2" customWidth="1"/>
    <col min="4105" max="4105" width="12.5703125" style="2" customWidth="1"/>
    <col min="4106" max="4106" width="10.28515625" style="2" customWidth="1"/>
    <col min="4107" max="4107" width="12" style="2" customWidth="1"/>
    <col min="4108" max="4108" width="11.140625" style="2" customWidth="1"/>
    <col min="4109" max="4353" width="9.140625" style="2"/>
    <col min="4354" max="4354" width="35.140625" style="2" customWidth="1"/>
    <col min="4355" max="4355" width="18.140625" style="2" customWidth="1"/>
    <col min="4356" max="4356" width="11.85546875" style="2" customWidth="1"/>
    <col min="4357" max="4357" width="12.28515625" style="2" customWidth="1"/>
    <col min="4358" max="4358" width="10.7109375" style="2" customWidth="1"/>
    <col min="4359" max="4359" width="9.28515625" style="2" customWidth="1"/>
    <col min="4360" max="4360" width="11.85546875" style="2" customWidth="1"/>
    <col min="4361" max="4361" width="12.5703125" style="2" customWidth="1"/>
    <col min="4362" max="4362" width="10.28515625" style="2" customWidth="1"/>
    <col min="4363" max="4363" width="12" style="2" customWidth="1"/>
    <col min="4364" max="4364" width="11.140625" style="2" customWidth="1"/>
    <col min="4365" max="4609" width="9.140625" style="2"/>
    <col min="4610" max="4610" width="35.140625" style="2" customWidth="1"/>
    <col min="4611" max="4611" width="18.140625" style="2" customWidth="1"/>
    <col min="4612" max="4612" width="11.85546875" style="2" customWidth="1"/>
    <col min="4613" max="4613" width="12.28515625" style="2" customWidth="1"/>
    <col min="4614" max="4614" width="10.7109375" style="2" customWidth="1"/>
    <col min="4615" max="4615" width="9.28515625" style="2" customWidth="1"/>
    <col min="4616" max="4616" width="11.85546875" style="2" customWidth="1"/>
    <col min="4617" max="4617" width="12.5703125" style="2" customWidth="1"/>
    <col min="4618" max="4618" width="10.28515625" style="2" customWidth="1"/>
    <col min="4619" max="4619" width="12" style="2" customWidth="1"/>
    <col min="4620" max="4620" width="11.140625" style="2" customWidth="1"/>
    <col min="4621" max="4865" width="9.140625" style="2"/>
    <col min="4866" max="4866" width="35.140625" style="2" customWidth="1"/>
    <col min="4867" max="4867" width="18.140625" style="2" customWidth="1"/>
    <col min="4868" max="4868" width="11.85546875" style="2" customWidth="1"/>
    <col min="4869" max="4869" width="12.28515625" style="2" customWidth="1"/>
    <col min="4870" max="4870" width="10.7109375" style="2" customWidth="1"/>
    <col min="4871" max="4871" width="9.28515625" style="2" customWidth="1"/>
    <col min="4872" max="4872" width="11.85546875" style="2" customWidth="1"/>
    <col min="4873" max="4873" width="12.5703125" style="2" customWidth="1"/>
    <col min="4874" max="4874" width="10.28515625" style="2" customWidth="1"/>
    <col min="4875" max="4875" width="12" style="2" customWidth="1"/>
    <col min="4876" max="4876" width="11.140625" style="2" customWidth="1"/>
    <col min="4877" max="5121" width="9.140625" style="2"/>
    <col min="5122" max="5122" width="35.140625" style="2" customWidth="1"/>
    <col min="5123" max="5123" width="18.140625" style="2" customWidth="1"/>
    <col min="5124" max="5124" width="11.85546875" style="2" customWidth="1"/>
    <col min="5125" max="5125" width="12.28515625" style="2" customWidth="1"/>
    <col min="5126" max="5126" width="10.7109375" style="2" customWidth="1"/>
    <col min="5127" max="5127" width="9.28515625" style="2" customWidth="1"/>
    <col min="5128" max="5128" width="11.85546875" style="2" customWidth="1"/>
    <col min="5129" max="5129" width="12.5703125" style="2" customWidth="1"/>
    <col min="5130" max="5130" width="10.28515625" style="2" customWidth="1"/>
    <col min="5131" max="5131" width="12" style="2" customWidth="1"/>
    <col min="5132" max="5132" width="11.140625" style="2" customWidth="1"/>
    <col min="5133" max="5377" width="9.140625" style="2"/>
    <col min="5378" max="5378" width="35.140625" style="2" customWidth="1"/>
    <col min="5379" max="5379" width="18.140625" style="2" customWidth="1"/>
    <col min="5380" max="5380" width="11.85546875" style="2" customWidth="1"/>
    <col min="5381" max="5381" width="12.28515625" style="2" customWidth="1"/>
    <col min="5382" max="5382" width="10.7109375" style="2" customWidth="1"/>
    <col min="5383" max="5383" width="9.28515625" style="2" customWidth="1"/>
    <col min="5384" max="5384" width="11.85546875" style="2" customWidth="1"/>
    <col min="5385" max="5385" width="12.5703125" style="2" customWidth="1"/>
    <col min="5386" max="5386" width="10.28515625" style="2" customWidth="1"/>
    <col min="5387" max="5387" width="12" style="2" customWidth="1"/>
    <col min="5388" max="5388" width="11.140625" style="2" customWidth="1"/>
    <col min="5389" max="5633" width="9.140625" style="2"/>
    <col min="5634" max="5634" width="35.140625" style="2" customWidth="1"/>
    <col min="5635" max="5635" width="18.140625" style="2" customWidth="1"/>
    <col min="5636" max="5636" width="11.85546875" style="2" customWidth="1"/>
    <col min="5637" max="5637" width="12.28515625" style="2" customWidth="1"/>
    <col min="5638" max="5638" width="10.7109375" style="2" customWidth="1"/>
    <col min="5639" max="5639" width="9.28515625" style="2" customWidth="1"/>
    <col min="5640" max="5640" width="11.85546875" style="2" customWidth="1"/>
    <col min="5641" max="5641" width="12.5703125" style="2" customWidth="1"/>
    <col min="5642" max="5642" width="10.28515625" style="2" customWidth="1"/>
    <col min="5643" max="5643" width="12" style="2" customWidth="1"/>
    <col min="5644" max="5644" width="11.140625" style="2" customWidth="1"/>
    <col min="5645" max="5889" width="9.140625" style="2"/>
    <col min="5890" max="5890" width="35.140625" style="2" customWidth="1"/>
    <col min="5891" max="5891" width="18.140625" style="2" customWidth="1"/>
    <col min="5892" max="5892" width="11.85546875" style="2" customWidth="1"/>
    <col min="5893" max="5893" width="12.28515625" style="2" customWidth="1"/>
    <col min="5894" max="5894" width="10.7109375" style="2" customWidth="1"/>
    <col min="5895" max="5895" width="9.28515625" style="2" customWidth="1"/>
    <col min="5896" max="5896" width="11.85546875" style="2" customWidth="1"/>
    <col min="5897" max="5897" width="12.5703125" style="2" customWidth="1"/>
    <col min="5898" max="5898" width="10.28515625" style="2" customWidth="1"/>
    <col min="5899" max="5899" width="12" style="2" customWidth="1"/>
    <col min="5900" max="5900" width="11.140625" style="2" customWidth="1"/>
    <col min="5901" max="6145" width="9.140625" style="2"/>
    <col min="6146" max="6146" width="35.140625" style="2" customWidth="1"/>
    <col min="6147" max="6147" width="18.140625" style="2" customWidth="1"/>
    <col min="6148" max="6148" width="11.85546875" style="2" customWidth="1"/>
    <col min="6149" max="6149" width="12.28515625" style="2" customWidth="1"/>
    <col min="6150" max="6150" width="10.7109375" style="2" customWidth="1"/>
    <col min="6151" max="6151" width="9.28515625" style="2" customWidth="1"/>
    <col min="6152" max="6152" width="11.85546875" style="2" customWidth="1"/>
    <col min="6153" max="6153" width="12.5703125" style="2" customWidth="1"/>
    <col min="6154" max="6154" width="10.28515625" style="2" customWidth="1"/>
    <col min="6155" max="6155" width="12" style="2" customWidth="1"/>
    <col min="6156" max="6156" width="11.140625" style="2" customWidth="1"/>
    <col min="6157" max="6401" width="9.140625" style="2"/>
    <col min="6402" max="6402" width="35.140625" style="2" customWidth="1"/>
    <col min="6403" max="6403" width="18.140625" style="2" customWidth="1"/>
    <col min="6404" max="6404" width="11.85546875" style="2" customWidth="1"/>
    <col min="6405" max="6405" width="12.28515625" style="2" customWidth="1"/>
    <col min="6406" max="6406" width="10.7109375" style="2" customWidth="1"/>
    <col min="6407" max="6407" width="9.28515625" style="2" customWidth="1"/>
    <col min="6408" max="6408" width="11.85546875" style="2" customWidth="1"/>
    <col min="6409" max="6409" width="12.5703125" style="2" customWidth="1"/>
    <col min="6410" max="6410" width="10.28515625" style="2" customWidth="1"/>
    <col min="6411" max="6411" width="12" style="2" customWidth="1"/>
    <col min="6412" max="6412" width="11.140625" style="2" customWidth="1"/>
    <col min="6413" max="6657" width="9.140625" style="2"/>
    <col min="6658" max="6658" width="35.140625" style="2" customWidth="1"/>
    <col min="6659" max="6659" width="18.140625" style="2" customWidth="1"/>
    <col min="6660" max="6660" width="11.85546875" style="2" customWidth="1"/>
    <col min="6661" max="6661" width="12.28515625" style="2" customWidth="1"/>
    <col min="6662" max="6662" width="10.7109375" style="2" customWidth="1"/>
    <col min="6663" max="6663" width="9.28515625" style="2" customWidth="1"/>
    <col min="6664" max="6664" width="11.85546875" style="2" customWidth="1"/>
    <col min="6665" max="6665" width="12.5703125" style="2" customWidth="1"/>
    <col min="6666" max="6666" width="10.28515625" style="2" customWidth="1"/>
    <col min="6667" max="6667" width="12" style="2" customWidth="1"/>
    <col min="6668" max="6668" width="11.140625" style="2" customWidth="1"/>
    <col min="6669" max="6913" width="9.140625" style="2"/>
    <col min="6914" max="6914" width="35.140625" style="2" customWidth="1"/>
    <col min="6915" max="6915" width="18.140625" style="2" customWidth="1"/>
    <col min="6916" max="6916" width="11.85546875" style="2" customWidth="1"/>
    <col min="6917" max="6917" width="12.28515625" style="2" customWidth="1"/>
    <col min="6918" max="6918" width="10.7109375" style="2" customWidth="1"/>
    <col min="6919" max="6919" width="9.28515625" style="2" customWidth="1"/>
    <col min="6920" max="6920" width="11.85546875" style="2" customWidth="1"/>
    <col min="6921" max="6921" width="12.5703125" style="2" customWidth="1"/>
    <col min="6922" max="6922" width="10.28515625" style="2" customWidth="1"/>
    <col min="6923" max="6923" width="12" style="2" customWidth="1"/>
    <col min="6924" max="6924" width="11.140625" style="2" customWidth="1"/>
    <col min="6925" max="7169" width="9.140625" style="2"/>
    <col min="7170" max="7170" width="35.140625" style="2" customWidth="1"/>
    <col min="7171" max="7171" width="18.140625" style="2" customWidth="1"/>
    <col min="7172" max="7172" width="11.85546875" style="2" customWidth="1"/>
    <col min="7173" max="7173" width="12.28515625" style="2" customWidth="1"/>
    <col min="7174" max="7174" width="10.7109375" style="2" customWidth="1"/>
    <col min="7175" max="7175" width="9.28515625" style="2" customWidth="1"/>
    <col min="7176" max="7176" width="11.85546875" style="2" customWidth="1"/>
    <col min="7177" max="7177" width="12.5703125" style="2" customWidth="1"/>
    <col min="7178" max="7178" width="10.28515625" style="2" customWidth="1"/>
    <col min="7179" max="7179" width="12" style="2" customWidth="1"/>
    <col min="7180" max="7180" width="11.140625" style="2" customWidth="1"/>
    <col min="7181" max="7425" width="9.140625" style="2"/>
    <col min="7426" max="7426" width="35.140625" style="2" customWidth="1"/>
    <col min="7427" max="7427" width="18.140625" style="2" customWidth="1"/>
    <col min="7428" max="7428" width="11.85546875" style="2" customWidth="1"/>
    <col min="7429" max="7429" width="12.28515625" style="2" customWidth="1"/>
    <col min="7430" max="7430" width="10.7109375" style="2" customWidth="1"/>
    <col min="7431" max="7431" width="9.28515625" style="2" customWidth="1"/>
    <col min="7432" max="7432" width="11.85546875" style="2" customWidth="1"/>
    <col min="7433" max="7433" width="12.5703125" style="2" customWidth="1"/>
    <col min="7434" max="7434" width="10.28515625" style="2" customWidth="1"/>
    <col min="7435" max="7435" width="12" style="2" customWidth="1"/>
    <col min="7436" max="7436" width="11.140625" style="2" customWidth="1"/>
    <col min="7437" max="7681" width="9.140625" style="2"/>
    <col min="7682" max="7682" width="35.140625" style="2" customWidth="1"/>
    <col min="7683" max="7683" width="18.140625" style="2" customWidth="1"/>
    <col min="7684" max="7684" width="11.85546875" style="2" customWidth="1"/>
    <col min="7685" max="7685" width="12.28515625" style="2" customWidth="1"/>
    <col min="7686" max="7686" width="10.7109375" style="2" customWidth="1"/>
    <col min="7687" max="7687" width="9.28515625" style="2" customWidth="1"/>
    <col min="7688" max="7688" width="11.85546875" style="2" customWidth="1"/>
    <col min="7689" max="7689" width="12.5703125" style="2" customWidth="1"/>
    <col min="7690" max="7690" width="10.28515625" style="2" customWidth="1"/>
    <col min="7691" max="7691" width="12" style="2" customWidth="1"/>
    <col min="7692" max="7692" width="11.140625" style="2" customWidth="1"/>
    <col min="7693" max="7937" width="9.140625" style="2"/>
    <col min="7938" max="7938" width="35.140625" style="2" customWidth="1"/>
    <col min="7939" max="7939" width="18.140625" style="2" customWidth="1"/>
    <col min="7940" max="7940" width="11.85546875" style="2" customWidth="1"/>
    <col min="7941" max="7941" width="12.28515625" style="2" customWidth="1"/>
    <col min="7942" max="7942" width="10.7109375" style="2" customWidth="1"/>
    <col min="7943" max="7943" width="9.28515625" style="2" customWidth="1"/>
    <col min="7944" max="7944" width="11.85546875" style="2" customWidth="1"/>
    <col min="7945" max="7945" width="12.5703125" style="2" customWidth="1"/>
    <col min="7946" max="7946" width="10.28515625" style="2" customWidth="1"/>
    <col min="7947" max="7947" width="12" style="2" customWidth="1"/>
    <col min="7948" max="7948" width="11.140625" style="2" customWidth="1"/>
    <col min="7949" max="8193" width="9.140625" style="2"/>
    <col min="8194" max="8194" width="35.140625" style="2" customWidth="1"/>
    <col min="8195" max="8195" width="18.140625" style="2" customWidth="1"/>
    <col min="8196" max="8196" width="11.85546875" style="2" customWidth="1"/>
    <col min="8197" max="8197" width="12.28515625" style="2" customWidth="1"/>
    <col min="8198" max="8198" width="10.7109375" style="2" customWidth="1"/>
    <col min="8199" max="8199" width="9.28515625" style="2" customWidth="1"/>
    <col min="8200" max="8200" width="11.85546875" style="2" customWidth="1"/>
    <col min="8201" max="8201" width="12.5703125" style="2" customWidth="1"/>
    <col min="8202" max="8202" width="10.28515625" style="2" customWidth="1"/>
    <col min="8203" max="8203" width="12" style="2" customWidth="1"/>
    <col min="8204" max="8204" width="11.140625" style="2" customWidth="1"/>
    <col min="8205" max="8449" width="9.140625" style="2"/>
    <col min="8450" max="8450" width="35.140625" style="2" customWidth="1"/>
    <col min="8451" max="8451" width="18.140625" style="2" customWidth="1"/>
    <col min="8452" max="8452" width="11.85546875" style="2" customWidth="1"/>
    <col min="8453" max="8453" width="12.28515625" style="2" customWidth="1"/>
    <col min="8454" max="8454" width="10.7109375" style="2" customWidth="1"/>
    <col min="8455" max="8455" width="9.28515625" style="2" customWidth="1"/>
    <col min="8456" max="8456" width="11.85546875" style="2" customWidth="1"/>
    <col min="8457" max="8457" width="12.5703125" style="2" customWidth="1"/>
    <col min="8458" max="8458" width="10.28515625" style="2" customWidth="1"/>
    <col min="8459" max="8459" width="12" style="2" customWidth="1"/>
    <col min="8460" max="8460" width="11.140625" style="2" customWidth="1"/>
    <col min="8461" max="8705" width="9.140625" style="2"/>
    <col min="8706" max="8706" width="35.140625" style="2" customWidth="1"/>
    <col min="8707" max="8707" width="18.140625" style="2" customWidth="1"/>
    <col min="8708" max="8708" width="11.85546875" style="2" customWidth="1"/>
    <col min="8709" max="8709" width="12.28515625" style="2" customWidth="1"/>
    <col min="8710" max="8710" width="10.7109375" style="2" customWidth="1"/>
    <col min="8711" max="8711" width="9.28515625" style="2" customWidth="1"/>
    <col min="8712" max="8712" width="11.85546875" style="2" customWidth="1"/>
    <col min="8713" max="8713" width="12.5703125" style="2" customWidth="1"/>
    <col min="8714" max="8714" width="10.28515625" style="2" customWidth="1"/>
    <col min="8715" max="8715" width="12" style="2" customWidth="1"/>
    <col min="8716" max="8716" width="11.140625" style="2" customWidth="1"/>
    <col min="8717" max="8961" width="9.140625" style="2"/>
    <col min="8962" max="8962" width="35.140625" style="2" customWidth="1"/>
    <col min="8963" max="8963" width="18.140625" style="2" customWidth="1"/>
    <col min="8964" max="8964" width="11.85546875" style="2" customWidth="1"/>
    <col min="8965" max="8965" width="12.28515625" style="2" customWidth="1"/>
    <col min="8966" max="8966" width="10.7109375" style="2" customWidth="1"/>
    <col min="8967" max="8967" width="9.28515625" style="2" customWidth="1"/>
    <col min="8968" max="8968" width="11.85546875" style="2" customWidth="1"/>
    <col min="8969" max="8969" width="12.5703125" style="2" customWidth="1"/>
    <col min="8970" max="8970" width="10.28515625" style="2" customWidth="1"/>
    <col min="8971" max="8971" width="12" style="2" customWidth="1"/>
    <col min="8972" max="8972" width="11.140625" style="2" customWidth="1"/>
    <col min="8973" max="9217" width="9.140625" style="2"/>
    <col min="9218" max="9218" width="35.140625" style="2" customWidth="1"/>
    <col min="9219" max="9219" width="18.140625" style="2" customWidth="1"/>
    <col min="9220" max="9220" width="11.85546875" style="2" customWidth="1"/>
    <col min="9221" max="9221" width="12.28515625" style="2" customWidth="1"/>
    <col min="9222" max="9222" width="10.7109375" style="2" customWidth="1"/>
    <col min="9223" max="9223" width="9.28515625" style="2" customWidth="1"/>
    <col min="9224" max="9224" width="11.85546875" style="2" customWidth="1"/>
    <col min="9225" max="9225" width="12.5703125" style="2" customWidth="1"/>
    <col min="9226" max="9226" width="10.28515625" style="2" customWidth="1"/>
    <col min="9227" max="9227" width="12" style="2" customWidth="1"/>
    <col min="9228" max="9228" width="11.140625" style="2" customWidth="1"/>
    <col min="9229" max="9473" width="9.140625" style="2"/>
    <col min="9474" max="9474" width="35.140625" style="2" customWidth="1"/>
    <col min="9475" max="9475" width="18.140625" style="2" customWidth="1"/>
    <col min="9476" max="9476" width="11.85546875" style="2" customWidth="1"/>
    <col min="9477" max="9477" width="12.28515625" style="2" customWidth="1"/>
    <col min="9478" max="9478" width="10.7109375" style="2" customWidth="1"/>
    <col min="9479" max="9479" width="9.28515625" style="2" customWidth="1"/>
    <col min="9480" max="9480" width="11.85546875" style="2" customWidth="1"/>
    <col min="9481" max="9481" width="12.5703125" style="2" customWidth="1"/>
    <col min="9482" max="9482" width="10.28515625" style="2" customWidth="1"/>
    <col min="9483" max="9483" width="12" style="2" customWidth="1"/>
    <col min="9484" max="9484" width="11.140625" style="2" customWidth="1"/>
    <col min="9485" max="9729" width="9.140625" style="2"/>
    <col min="9730" max="9730" width="35.140625" style="2" customWidth="1"/>
    <col min="9731" max="9731" width="18.140625" style="2" customWidth="1"/>
    <col min="9732" max="9732" width="11.85546875" style="2" customWidth="1"/>
    <col min="9733" max="9733" width="12.28515625" style="2" customWidth="1"/>
    <col min="9734" max="9734" width="10.7109375" style="2" customWidth="1"/>
    <col min="9735" max="9735" width="9.28515625" style="2" customWidth="1"/>
    <col min="9736" max="9736" width="11.85546875" style="2" customWidth="1"/>
    <col min="9737" max="9737" width="12.5703125" style="2" customWidth="1"/>
    <col min="9738" max="9738" width="10.28515625" style="2" customWidth="1"/>
    <col min="9739" max="9739" width="12" style="2" customWidth="1"/>
    <col min="9740" max="9740" width="11.140625" style="2" customWidth="1"/>
    <col min="9741" max="9985" width="9.140625" style="2"/>
    <col min="9986" max="9986" width="35.140625" style="2" customWidth="1"/>
    <col min="9987" max="9987" width="18.140625" style="2" customWidth="1"/>
    <col min="9988" max="9988" width="11.85546875" style="2" customWidth="1"/>
    <col min="9989" max="9989" width="12.28515625" style="2" customWidth="1"/>
    <col min="9990" max="9990" width="10.7109375" style="2" customWidth="1"/>
    <col min="9991" max="9991" width="9.28515625" style="2" customWidth="1"/>
    <col min="9992" max="9992" width="11.85546875" style="2" customWidth="1"/>
    <col min="9993" max="9993" width="12.5703125" style="2" customWidth="1"/>
    <col min="9994" max="9994" width="10.28515625" style="2" customWidth="1"/>
    <col min="9995" max="9995" width="12" style="2" customWidth="1"/>
    <col min="9996" max="9996" width="11.140625" style="2" customWidth="1"/>
    <col min="9997" max="10241" width="9.140625" style="2"/>
    <col min="10242" max="10242" width="35.140625" style="2" customWidth="1"/>
    <col min="10243" max="10243" width="18.140625" style="2" customWidth="1"/>
    <col min="10244" max="10244" width="11.85546875" style="2" customWidth="1"/>
    <col min="10245" max="10245" width="12.28515625" style="2" customWidth="1"/>
    <col min="10246" max="10246" width="10.7109375" style="2" customWidth="1"/>
    <col min="10247" max="10247" width="9.28515625" style="2" customWidth="1"/>
    <col min="10248" max="10248" width="11.85546875" style="2" customWidth="1"/>
    <col min="10249" max="10249" width="12.5703125" style="2" customWidth="1"/>
    <col min="10250" max="10250" width="10.28515625" style="2" customWidth="1"/>
    <col min="10251" max="10251" width="12" style="2" customWidth="1"/>
    <col min="10252" max="10252" width="11.140625" style="2" customWidth="1"/>
    <col min="10253" max="10497" width="9.140625" style="2"/>
    <col min="10498" max="10498" width="35.140625" style="2" customWidth="1"/>
    <col min="10499" max="10499" width="18.140625" style="2" customWidth="1"/>
    <col min="10500" max="10500" width="11.85546875" style="2" customWidth="1"/>
    <col min="10501" max="10501" width="12.28515625" style="2" customWidth="1"/>
    <col min="10502" max="10502" width="10.7109375" style="2" customWidth="1"/>
    <col min="10503" max="10503" width="9.28515625" style="2" customWidth="1"/>
    <col min="10504" max="10504" width="11.85546875" style="2" customWidth="1"/>
    <col min="10505" max="10505" width="12.5703125" style="2" customWidth="1"/>
    <col min="10506" max="10506" width="10.28515625" style="2" customWidth="1"/>
    <col min="10507" max="10507" width="12" style="2" customWidth="1"/>
    <col min="10508" max="10508" width="11.140625" style="2" customWidth="1"/>
    <col min="10509" max="10753" width="9.140625" style="2"/>
    <col min="10754" max="10754" width="35.140625" style="2" customWidth="1"/>
    <col min="10755" max="10755" width="18.140625" style="2" customWidth="1"/>
    <col min="10756" max="10756" width="11.85546875" style="2" customWidth="1"/>
    <col min="10757" max="10757" width="12.28515625" style="2" customWidth="1"/>
    <col min="10758" max="10758" width="10.7109375" style="2" customWidth="1"/>
    <col min="10759" max="10759" width="9.28515625" style="2" customWidth="1"/>
    <col min="10760" max="10760" width="11.85546875" style="2" customWidth="1"/>
    <col min="10761" max="10761" width="12.5703125" style="2" customWidth="1"/>
    <col min="10762" max="10762" width="10.28515625" style="2" customWidth="1"/>
    <col min="10763" max="10763" width="12" style="2" customWidth="1"/>
    <col min="10764" max="10764" width="11.140625" style="2" customWidth="1"/>
    <col min="10765" max="11009" width="9.140625" style="2"/>
    <col min="11010" max="11010" width="35.140625" style="2" customWidth="1"/>
    <col min="11011" max="11011" width="18.140625" style="2" customWidth="1"/>
    <col min="11012" max="11012" width="11.85546875" style="2" customWidth="1"/>
    <col min="11013" max="11013" width="12.28515625" style="2" customWidth="1"/>
    <col min="11014" max="11014" width="10.7109375" style="2" customWidth="1"/>
    <col min="11015" max="11015" width="9.28515625" style="2" customWidth="1"/>
    <col min="11016" max="11016" width="11.85546875" style="2" customWidth="1"/>
    <col min="11017" max="11017" width="12.5703125" style="2" customWidth="1"/>
    <col min="11018" max="11018" width="10.28515625" style="2" customWidth="1"/>
    <col min="11019" max="11019" width="12" style="2" customWidth="1"/>
    <col min="11020" max="11020" width="11.140625" style="2" customWidth="1"/>
    <col min="11021" max="11265" width="9.140625" style="2"/>
    <col min="11266" max="11266" width="35.140625" style="2" customWidth="1"/>
    <col min="11267" max="11267" width="18.140625" style="2" customWidth="1"/>
    <col min="11268" max="11268" width="11.85546875" style="2" customWidth="1"/>
    <col min="11269" max="11269" width="12.28515625" style="2" customWidth="1"/>
    <col min="11270" max="11270" width="10.7109375" style="2" customWidth="1"/>
    <col min="11271" max="11271" width="9.28515625" style="2" customWidth="1"/>
    <col min="11272" max="11272" width="11.85546875" style="2" customWidth="1"/>
    <col min="11273" max="11273" width="12.5703125" style="2" customWidth="1"/>
    <col min="11274" max="11274" width="10.28515625" style="2" customWidth="1"/>
    <col min="11275" max="11275" width="12" style="2" customWidth="1"/>
    <col min="11276" max="11276" width="11.140625" style="2" customWidth="1"/>
    <col min="11277" max="11521" width="9.140625" style="2"/>
    <col min="11522" max="11522" width="35.140625" style="2" customWidth="1"/>
    <col min="11523" max="11523" width="18.140625" style="2" customWidth="1"/>
    <col min="11524" max="11524" width="11.85546875" style="2" customWidth="1"/>
    <col min="11525" max="11525" width="12.28515625" style="2" customWidth="1"/>
    <col min="11526" max="11526" width="10.7109375" style="2" customWidth="1"/>
    <col min="11527" max="11527" width="9.28515625" style="2" customWidth="1"/>
    <col min="11528" max="11528" width="11.85546875" style="2" customWidth="1"/>
    <col min="11529" max="11529" width="12.5703125" style="2" customWidth="1"/>
    <col min="11530" max="11530" width="10.28515625" style="2" customWidth="1"/>
    <col min="11531" max="11531" width="12" style="2" customWidth="1"/>
    <col min="11532" max="11532" width="11.140625" style="2" customWidth="1"/>
    <col min="11533" max="11777" width="9.140625" style="2"/>
    <col min="11778" max="11778" width="35.140625" style="2" customWidth="1"/>
    <col min="11779" max="11779" width="18.140625" style="2" customWidth="1"/>
    <col min="11780" max="11780" width="11.85546875" style="2" customWidth="1"/>
    <col min="11781" max="11781" width="12.28515625" style="2" customWidth="1"/>
    <col min="11782" max="11782" width="10.7109375" style="2" customWidth="1"/>
    <col min="11783" max="11783" width="9.28515625" style="2" customWidth="1"/>
    <col min="11784" max="11784" width="11.85546875" style="2" customWidth="1"/>
    <col min="11785" max="11785" width="12.5703125" style="2" customWidth="1"/>
    <col min="11786" max="11786" width="10.28515625" style="2" customWidth="1"/>
    <col min="11787" max="11787" width="12" style="2" customWidth="1"/>
    <col min="11788" max="11788" width="11.140625" style="2" customWidth="1"/>
    <col min="11789" max="12033" width="9.140625" style="2"/>
    <col min="12034" max="12034" width="35.140625" style="2" customWidth="1"/>
    <col min="12035" max="12035" width="18.140625" style="2" customWidth="1"/>
    <col min="12036" max="12036" width="11.85546875" style="2" customWidth="1"/>
    <col min="12037" max="12037" width="12.28515625" style="2" customWidth="1"/>
    <col min="12038" max="12038" width="10.7109375" style="2" customWidth="1"/>
    <col min="12039" max="12039" width="9.28515625" style="2" customWidth="1"/>
    <col min="12040" max="12040" width="11.85546875" style="2" customWidth="1"/>
    <col min="12041" max="12041" width="12.5703125" style="2" customWidth="1"/>
    <col min="12042" max="12042" width="10.28515625" style="2" customWidth="1"/>
    <col min="12043" max="12043" width="12" style="2" customWidth="1"/>
    <col min="12044" max="12044" width="11.140625" style="2" customWidth="1"/>
    <col min="12045" max="12289" width="9.140625" style="2"/>
    <col min="12290" max="12290" width="35.140625" style="2" customWidth="1"/>
    <col min="12291" max="12291" width="18.140625" style="2" customWidth="1"/>
    <col min="12292" max="12292" width="11.85546875" style="2" customWidth="1"/>
    <col min="12293" max="12293" width="12.28515625" style="2" customWidth="1"/>
    <col min="12294" max="12294" width="10.7109375" style="2" customWidth="1"/>
    <col min="12295" max="12295" width="9.28515625" style="2" customWidth="1"/>
    <col min="12296" max="12296" width="11.85546875" style="2" customWidth="1"/>
    <col min="12297" max="12297" width="12.5703125" style="2" customWidth="1"/>
    <col min="12298" max="12298" width="10.28515625" style="2" customWidth="1"/>
    <col min="12299" max="12299" width="12" style="2" customWidth="1"/>
    <col min="12300" max="12300" width="11.140625" style="2" customWidth="1"/>
    <col min="12301" max="12545" width="9.140625" style="2"/>
    <col min="12546" max="12546" width="35.140625" style="2" customWidth="1"/>
    <col min="12547" max="12547" width="18.140625" style="2" customWidth="1"/>
    <col min="12548" max="12548" width="11.85546875" style="2" customWidth="1"/>
    <col min="12549" max="12549" width="12.28515625" style="2" customWidth="1"/>
    <col min="12550" max="12550" width="10.7109375" style="2" customWidth="1"/>
    <col min="12551" max="12551" width="9.28515625" style="2" customWidth="1"/>
    <col min="12552" max="12552" width="11.85546875" style="2" customWidth="1"/>
    <col min="12553" max="12553" width="12.5703125" style="2" customWidth="1"/>
    <col min="12554" max="12554" width="10.28515625" style="2" customWidth="1"/>
    <col min="12555" max="12555" width="12" style="2" customWidth="1"/>
    <col min="12556" max="12556" width="11.140625" style="2" customWidth="1"/>
    <col min="12557" max="12801" width="9.140625" style="2"/>
    <col min="12802" max="12802" width="35.140625" style="2" customWidth="1"/>
    <col min="12803" max="12803" width="18.140625" style="2" customWidth="1"/>
    <col min="12804" max="12804" width="11.85546875" style="2" customWidth="1"/>
    <col min="12805" max="12805" width="12.28515625" style="2" customWidth="1"/>
    <col min="12806" max="12806" width="10.7109375" style="2" customWidth="1"/>
    <col min="12807" max="12807" width="9.28515625" style="2" customWidth="1"/>
    <col min="12808" max="12808" width="11.85546875" style="2" customWidth="1"/>
    <col min="12809" max="12809" width="12.5703125" style="2" customWidth="1"/>
    <col min="12810" max="12810" width="10.28515625" style="2" customWidth="1"/>
    <col min="12811" max="12811" width="12" style="2" customWidth="1"/>
    <col min="12812" max="12812" width="11.140625" style="2" customWidth="1"/>
    <col min="12813" max="13057" width="9.140625" style="2"/>
    <col min="13058" max="13058" width="35.140625" style="2" customWidth="1"/>
    <col min="13059" max="13059" width="18.140625" style="2" customWidth="1"/>
    <col min="13060" max="13060" width="11.85546875" style="2" customWidth="1"/>
    <col min="13061" max="13061" width="12.28515625" style="2" customWidth="1"/>
    <col min="13062" max="13062" width="10.7109375" style="2" customWidth="1"/>
    <col min="13063" max="13063" width="9.28515625" style="2" customWidth="1"/>
    <col min="13064" max="13064" width="11.85546875" style="2" customWidth="1"/>
    <col min="13065" max="13065" width="12.5703125" style="2" customWidth="1"/>
    <col min="13066" max="13066" width="10.28515625" style="2" customWidth="1"/>
    <col min="13067" max="13067" width="12" style="2" customWidth="1"/>
    <col min="13068" max="13068" width="11.140625" style="2" customWidth="1"/>
    <col min="13069" max="13313" width="9.140625" style="2"/>
    <col min="13314" max="13314" width="35.140625" style="2" customWidth="1"/>
    <col min="13315" max="13315" width="18.140625" style="2" customWidth="1"/>
    <col min="13316" max="13316" width="11.85546875" style="2" customWidth="1"/>
    <col min="13317" max="13317" width="12.28515625" style="2" customWidth="1"/>
    <col min="13318" max="13318" width="10.7109375" style="2" customWidth="1"/>
    <col min="13319" max="13319" width="9.28515625" style="2" customWidth="1"/>
    <col min="13320" max="13320" width="11.85546875" style="2" customWidth="1"/>
    <col min="13321" max="13321" width="12.5703125" style="2" customWidth="1"/>
    <col min="13322" max="13322" width="10.28515625" style="2" customWidth="1"/>
    <col min="13323" max="13323" width="12" style="2" customWidth="1"/>
    <col min="13324" max="13324" width="11.140625" style="2" customWidth="1"/>
    <col min="13325" max="13569" width="9.140625" style="2"/>
    <col min="13570" max="13570" width="35.140625" style="2" customWidth="1"/>
    <col min="13571" max="13571" width="18.140625" style="2" customWidth="1"/>
    <col min="13572" max="13572" width="11.85546875" style="2" customWidth="1"/>
    <col min="13573" max="13573" width="12.28515625" style="2" customWidth="1"/>
    <col min="13574" max="13574" width="10.7109375" style="2" customWidth="1"/>
    <col min="13575" max="13575" width="9.28515625" style="2" customWidth="1"/>
    <col min="13576" max="13576" width="11.85546875" style="2" customWidth="1"/>
    <col min="13577" max="13577" width="12.5703125" style="2" customWidth="1"/>
    <col min="13578" max="13578" width="10.28515625" style="2" customWidth="1"/>
    <col min="13579" max="13579" width="12" style="2" customWidth="1"/>
    <col min="13580" max="13580" width="11.140625" style="2" customWidth="1"/>
    <col min="13581" max="13825" width="9.140625" style="2"/>
    <col min="13826" max="13826" width="35.140625" style="2" customWidth="1"/>
    <col min="13827" max="13827" width="18.140625" style="2" customWidth="1"/>
    <col min="13828" max="13828" width="11.85546875" style="2" customWidth="1"/>
    <col min="13829" max="13829" width="12.28515625" style="2" customWidth="1"/>
    <col min="13830" max="13830" width="10.7109375" style="2" customWidth="1"/>
    <col min="13831" max="13831" width="9.28515625" style="2" customWidth="1"/>
    <col min="13832" max="13832" width="11.85546875" style="2" customWidth="1"/>
    <col min="13833" max="13833" width="12.5703125" style="2" customWidth="1"/>
    <col min="13834" max="13834" width="10.28515625" style="2" customWidth="1"/>
    <col min="13835" max="13835" width="12" style="2" customWidth="1"/>
    <col min="13836" max="13836" width="11.140625" style="2" customWidth="1"/>
    <col min="13837" max="14081" width="9.140625" style="2"/>
    <col min="14082" max="14082" width="35.140625" style="2" customWidth="1"/>
    <col min="14083" max="14083" width="18.140625" style="2" customWidth="1"/>
    <col min="14084" max="14084" width="11.85546875" style="2" customWidth="1"/>
    <col min="14085" max="14085" width="12.28515625" style="2" customWidth="1"/>
    <col min="14086" max="14086" width="10.7109375" style="2" customWidth="1"/>
    <col min="14087" max="14087" width="9.28515625" style="2" customWidth="1"/>
    <col min="14088" max="14088" width="11.85546875" style="2" customWidth="1"/>
    <col min="14089" max="14089" width="12.5703125" style="2" customWidth="1"/>
    <col min="14090" max="14090" width="10.28515625" style="2" customWidth="1"/>
    <col min="14091" max="14091" width="12" style="2" customWidth="1"/>
    <col min="14092" max="14092" width="11.140625" style="2" customWidth="1"/>
    <col min="14093" max="14337" width="9.140625" style="2"/>
    <col min="14338" max="14338" width="35.140625" style="2" customWidth="1"/>
    <col min="14339" max="14339" width="18.140625" style="2" customWidth="1"/>
    <col min="14340" max="14340" width="11.85546875" style="2" customWidth="1"/>
    <col min="14341" max="14341" width="12.28515625" style="2" customWidth="1"/>
    <col min="14342" max="14342" width="10.7109375" style="2" customWidth="1"/>
    <col min="14343" max="14343" width="9.28515625" style="2" customWidth="1"/>
    <col min="14344" max="14344" width="11.85546875" style="2" customWidth="1"/>
    <col min="14345" max="14345" width="12.5703125" style="2" customWidth="1"/>
    <col min="14346" max="14346" width="10.28515625" style="2" customWidth="1"/>
    <col min="14347" max="14347" width="12" style="2" customWidth="1"/>
    <col min="14348" max="14348" width="11.140625" style="2" customWidth="1"/>
    <col min="14349" max="14593" width="9.140625" style="2"/>
    <col min="14594" max="14594" width="35.140625" style="2" customWidth="1"/>
    <col min="14595" max="14595" width="18.140625" style="2" customWidth="1"/>
    <col min="14596" max="14596" width="11.85546875" style="2" customWidth="1"/>
    <col min="14597" max="14597" width="12.28515625" style="2" customWidth="1"/>
    <col min="14598" max="14598" width="10.7109375" style="2" customWidth="1"/>
    <col min="14599" max="14599" width="9.28515625" style="2" customWidth="1"/>
    <col min="14600" max="14600" width="11.85546875" style="2" customWidth="1"/>
    <col min="14601" max="14601" width="12.5703125" style="2" customWidth="1"/>
    <col min="14602" max="14602" width="10.28515625" style="2" customWidth="1"/>
    <col min="14603" max="14603" width="12" style="2" customWidth="1"/>
    <col min="14604" max="14604" width="11.140625" style="2" customWidth="1"/>
    <col min="14605" max="14849" width="9.140625" style="2"/>
    <col min="14850" max="14850" width="35.140625" style="2" customWidth="1"/>
    <col min="14851" max="14851" width="18.140625" style="2" customWidth="1"/>
    <col min="14852" max="14852" width="11.85546875" style="2" customWidth="1"/>
    <col min="14853" max="14853" width="12.28515625" style="2" customWidth="1"/>
    <col min="14854" max="14854" width="10.7109375" style="2" customWidth="1"/>
    <col min="14855" max="14855" width="9.28515625" style="2" customWidth="1"/>
    <col min="14856" max="14856" width="11.85546875" style="2" customWidth="1"/>
    <col min="14857" max="14857" width="12.5703125" style="2" customWidth="1"/>
    <col min="14858" max="14858" width="10.28515625" style="2" customWidth="1"/>
    <col min="14859" max="14859" width="12" style="2" customWidth="1"/>
    <col min="14860" max="14860" width="11.140625" style="2" customWidth="1"/>
    <col min="14861" max="15105" width="9.140625" style="2"/>
    <col min="15106" max="15106" width="35.140625" style="2" customWidth="1"/>
    <col min="15107" max="15107" width="18.140625" style="2" customWidth="1"/>
    <col min="15108" max="15108" width="11.85546875" style="2" customWidth="1"/>
    <col min="15109" max="15109" width="12.28515625" style="2" customWidth="1"/>
    <col min="15110" max="15110" width="10.7109375" style="2" customWidth="1"/>
    <col min="15111" max="15111" width="9.28515625" style="2" customWidth="1"/>
    <col min="15112" max="15112" width="11.85546875" style="2" customWidth="1"/>
    <col min="15113" max="15113" width="12.5703125" style="2" customWidth="1"/>
    <col min="15114" max="15114" width="10.28515625" style="2" customWidth="1"/>
    <col min="15115" max="15115" width="12" style="2" customWidth="1"/>
    <col min="15116" max="15116" width="11.140625" style="2" customWidth="1"/>
    <col min="15117" max="15361" width="9.140625" style="2"/>
    <col min="15362" max="15362" width="35.140625" style="2" customWidth="1"/>
    <col min="15363" max="15363" width="18.140625" style="2" customWidth="1"/>
    <col min="15364" max="15364" width="11.85546875" style="2" customWidth="1"/>
    <col min="15365" max="15365" width="12.28515625" style="2" customWidth="1"/>
    <col min="15366" max="15366" width="10.7109375" style="2" customWidth="1"/>
    <col min="15367" max="15367" width="9.28515625" style="2" customWidth="1"/>
    <col min="15368" max="15368" width="11.85546875" style="2" customWidth="1"/>
    <col min="15369" max="15369" width="12.5703125" style="2" customWidth="1"/>
    <col min="15370" max="15370" width="10.28515625" style="2" customWidth="1"/>
    <col min="15371" max="15371" width="12" style="2" customWidth="1"/>
    <col min="15372" max="15372" width="11.140625" style="2" customWidth="1"/>
    <col min="15373" max="15617" width="9.140625" style="2"/>
    <col min="15618" max="15618" width="35.140625" style="2" customWidth="1"/>
    <col min="15619" max="15619" width="18.140625" style="2" customWidth="1"/>
    <col min="15620" max="15620" width="11.85546875" style="2" customWidth="1"/>
    <col min="15621" max="15621" width="12.28515625" style="2" customWidth="1"/>
    <col min="15622" max="15622" width="10.7109375" style="2" customWidth="1"/>
    <col min="15623" max="15623" width="9.28515625" style="2" customWidth="1"/>
    <col min="15624" max="15624" width="11.85546875" style="2" customWidth="1"/>
    <col min="15625" max="15625" width="12.5703125" style="2" customWidth="1"/>
    <col min="15626" max="15626" width="10.28515625" style="2" customWidth="1"/>
    <col min="15627" max="15627" width="12" style="2" customWidth="1"/>
    <col min="15628" max="15628" width="11.140625" style="2" customWidth="1"/>
    <col min="15629" max="15873" width="9.140625" style="2"/>
    <col min="15874" max="15874" width="35.140625" style="2" customWidth="1"/>
    <col min="15875" max="15875" width="18.140625" style="2" customWidth="1"/>
    <col min="15876" max="15876" width="11.85546875" style="2" customWidth="1"/>
    <col min="15877" max="15877" width="12.28515625" style="2" customWidth="1"/>
    <col min="15878" max="15878" width="10.7109375" style="2" customWidth="1"/>
    <col min="15879" max="15879" width="9.28515625" style="2" customWidth="1"/>
    <col min="15880" max="15880" width="11.85546875" style="2" customWidth="1"/>
    <col min="15881" max="15881" width="12.5703125" style="2" customWidth="1"/>
    <col min="15882" max="15882" width="10.28515625" style="2" customWidth="1"/>
    <col min="15883" max="15883" width="12" style="2" customWidth="1"/>
    <col min="15884" max="15884" width="11.140625" style="2" customWidth="1"/>
    <col min="15885" max="16129" width="9.140625" style="2"/>
    <col min="16130" max="16130" width="35.140625" style="2" customWidth="1"/>
    <col min="16131" max="16131" width="18.140625" style="2" customWidth="1"/>
    <col min="16132" max="16132" width="11.85546875" style="2" customWidth="1"/>
    <col min="16133" max="16133" width="12.28515625" style="2" customWidth="1"/>
    <col min="16134" max="16134" width="10.7109375" style="2" customWidth="1"/>
    <col min="16135" max="16135" width="9.28515625" style="2" customWidth="1"/>
    <col min="16136" max="16136" width="11.85546875" style="2" customWidth="1"/>
    <col min="16137" max="16137" width="12.5703125" style="2" customWidth="1"/>
    <col min="16138" max="16138" width="10.28515625" style="2" customWidth="1"/>
    <col min="16139" max="16139" width="12" style="2" customWidth="1"/>
    <col min="16140" max="16140" width="11.140625" style="2" customWidth="1"/>
    <col min="16141" max="16384" width="9.140625" style="2"/>
  </cols>
  <sheetData>
    <row r="1" spans="1:13" ht="15.75" x14ac:dyDescent="0.25">
      <c r="A1" s="69" t="s">
        <v>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6.5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35.25" customHeight="1" x14ac:dyDescent="0.25">
      <c r="A3" s="72" t="s">
        <v>334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x14ac:dyDescent="0.25">
      <c r="A4" s="70" t="s">
        <v>369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23.25" customHeight="1" x14ac:dyDescent="0.25">
      <c r="A5" s="74" t="s">
        <v>1</v>
      </c>
      <c r="B5" s="74" t="s">
        <v>2</v>
      </c>
      <c r="C5" s="75" t="s">
        <v>335</v>
      </c>
      <c r="D5" s="74" t="s">
        <v>3</v>
      </c>
      <c r="E5" s="74"/>
      <c r="F5" s="75" t="s">
        <v>4</v>
      </c>
      <c r="G5" s="75"/>
      <c r="H5" s="75" t="s">
        <v>365</v>
      </c>
      <c r="I5" s="75" t="s">
        <v>335</v>
      </c>
      <c r="J5" s="75" t="s">
        <v>366</v>
      </c>
      <c r="K5" s="75"/>
      <c r="L5" s="75"/>
      <c r="M5" s="75"/>
    </row>
    <row r="6" spans="1:13" ht="51" customHeight="1" x14ac:dyDescent="0.25">
      <c r="A6" s="74"/>
      <c r="B6" s="74"/>
      <c r="C6" s="75"/>
      <c r="D6" s="74" t="s">
        <v>336</v>
      </c>
      <c r="E6" s="75" t="s">
        <v>70</v>
      </c>
      <c r="F6" s="75" t="s">
        <v>71</v>
      </c>
      <c r="G6" s="75"/>
      <c r="H6" s="75"/>
      <c r="I6" s="75"/>
      <c r="J6" s="75" t="s">
        <v>38</v>
      </c>
      <c r="K6" s="75"/>
      <c r="L6" s="75" t="s">
        <v>367</v>
      </c>
      <c r="M6" s="75"/>
    </row>
    <row r="7" spans="1:13" ht="18" customHeight="1" x14ac:dyDescent="0.25">
      <c r="A7" s="74"/>
      <c r="B7" s="74"/>
      <c r="C7" s="75"/>
      <c r="D7" s="74"/>
      <c r="E7" s="75"/>
      <c r="F7" s="3" t="s">
        <v>5</v>
      </c>
      <c r="G7" s="3" t="s">
        <v>6</v>
      </c>
      <c r="H7" s="75"/>
      <c r="I7" s="75"/>
      <c r="J7" s="3" t="s">
        <v>5</v>
      </c>
      <c r="K7" s="3" t="s">
        <v>6</v>
      </c>
      <c r="L7" s="3" t="s">
        <v>5</v>
      </c>
      <c r="M7" s="3" t="s">
        <v>6</v>
      </c>
    </row>
    <row r="8" spans="1:13" ht="21" x14ac:dyDescent="0.25">
      <c r="A8" s="74"/>
      <c r="B8" s="74"/>
      <c r="C8" s="75"/>
      <c r="D8" s="74"/>
      <c r="E8" s="75"/>
      <c r="F8" s="4" t="s">
        <v>39</v>
      </c>
      <c r="G8" s="4" t="s">
        <v>40</v>
      </c>
      <c r="H8" s="75"/>
      <c r="I8" s="75"/>
      <c r="J8" s="4" t="s">
        <v>41</v>
      </c>
      <c r="K8" s="4" t="s">
        <v>42</v>
      </c>
      <c r="L8" s="4" t="s">
        <v>43</v>
      </c>
      <c r="M8" s="4" t="s">
        <v>44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6" t="s">
        <v>7</v>
      </c>
      <c r="B10" s="7"/>
      <c r="C10" s="8">
        <f>C11+C102+C159+C188+C231+C80</f>
        <v>12742053.539999999</v>
      </c>
      <c r="D10" s="8">
        <f>D11+D102+D159+D188+D231+D80</f>
        <v>5904425.4400000004</v>
      </c>
      <c r="E10" s="8">
        <f>E11+E102+E159+E188+E231+E80</f>
        <v>5904425.4400000004</v>
      </c>
      <c r="F10" s="9">
        <f>E10-D10</f>
        <v>0</v>
      </c>
      <c r="G10" s="9">
        <f>E10/D10*100</f>
        <v>100</v>
      </c>
      <c r="H10" s="8">
        <f>H11+H102+H159+H188+H231+H80</f>
        <v>5904425.4400000004</v>
      </c>
      <c r="I10" s="8">
        <f>I11+I102+I159+I188+I231+I80</f>
        <v>5871667.8499999996</v>
      </c>
      <c r="J10" s="9">
        <f>I10-H10</f>
        <v>-32757.590000000782</v>
      </c>
      <c r="K10" s="9">
        <f>I10/H10*100</f>
        <v>99.445202749482078</v>
      </c>
      <c r="L10" s="9">
        <f>I10-C10</f>
        <v>-6870385.6899999995</v>
      </c>
      <c r="M10" s="9">
        <f>I10/C10*100</f>
        <v>46.08101693787107</v>
      </c>
    </row>
    <row r="11" spans="1:13" x14ac:dyDescent="0.25">
      <c r="A11" s="6" t="s">
        <v>8</v>
      </c>
      <c r="B11" s="10" t="s">
        <v>144</v>
      </c>
      <c r="C11" s="9">
        <f t="shared" ref="C11" si="0">C13+C18+C63+C62</f>
        <v>2693795.02</v>
      </c>
      <c r="D11" s="9">
        <f>D13+D18+D63+D62</f>
        <v>2595306.39</v>
      </c>
      <c r="E11" s="9">
        <f>E13+E18+E63+E62</f>
        <v>2595306.39</v>
      </c>
      <c r="F11" s="9">
        <f>E11-D11</f>
        <v>0</v>
      </c>
      <c r="G11" s="9">
        <f>E11/D11*100</f>
        <v>100</v>
      </c>
      <c r="H11" s="9">
        <f t="shared" ref="H11:I11" si="1">H13+H18+H63+H62</f>
        <v>2593306.39</v>
      </c>
      <c r="I11" s="9">
        <f t="shared" si="1"/>
        <v>2562809</v>
      </c>
      <c r="J11" s="9">
        <f t="shared" ref="J11:J102" si="2">I11-H11</f>
        <v>-30497.39000000013</v>
      </c>
      <c r="K11" s="9">
        <f t="shared" ref="K11:K63" si="3">I11/H11*100</f>
        <v>98.823995879638417</v>
      </c>
      <c r="L11" s="9">
        <f t="shared" ref="L11:L18" si="4">I11-C11</f>
        <v>-130986.02000000002</v>
      </c>
      <c r="M11" s="9">
        <f t="shared" ref="M11:M18" si="5">I11/C11*100</f>
        <v>95.137491196342026</v>
      </c>
    </row>
    <row r="12" spans="1:13" s="12" customFormat="1" x14ac:dyDescent="0.25">
      <c r="A12" s="11" t="s">
        <v>140</v>
      </c>
      <c r="B12" s="10"/>
      <c r="C12" s="9">
        <f t="shared" ref="C12" si="6">C11/C10*100</f>
        <v>21.140980231668376</v>
      </c>
      <c r="D12" s="9">
        <f>D11/D10*100</f>
        <v>43.955274164661141</v>
      </c>
      <c r="E12" s="9">
        <f>E11/E10*100</f>
        <v>43.955274164661141</v>
      </c>
      <c r="F12" s="9"/>
      <c r="G12" s="9"/>
      <c r="H12" s="9">
        <f t="shared" ref="H12:I12" si="7">H11/H10*100</f>
        <v>43.921401266775923</v>
      </c>
      <c r="I12" s="9">
        <f t="shared" si="7"/>
        <v>43.647036335681015</v>
      </c>
      <c r="J12" s="9">
        <f t="shared" ref="J12" si="8">I12-H12</f>
        <v>-0.27436493109490812</v>
      </c>
      <c r="K12" s="9">
        <f t="shared" ref="K12" si="9">I12/H12*100</f>
        <v>99.37532746410244</v>
      </c>
      <c r="L12" s="9">
        <f t="shared" ref="L12" si="10">I12-C12</f>
        <v>22.506056104012639</v>
      </c>
      <c r="M12" s="9">
        <f t="shared" ref="M12" si="11">I12/C12*100</f>
        <v>206.45701314407091</v>
      </c>
    </row>
    <row r="13" spans="1:13" ht="42.75" x14ac:dyDescent="0.25">
      <c r="A13" s="6" t="s">
        <v>27</v>
      </c>
      <c r="B13" s="10" t="s">
        <v>147</v>
      </c>
      <c r="C13" s="1">
        <f t="shared" ref="C13:C14" si="12">C14</f>
        <v>738716.88</v>
      </c>
      <c r="D13" s="1">
        <f t="shared" ref="D13:E14" si="13">D14</f>
        <v>715054</v>
      </c>
      <c r="E13" s="1">
        <f t="shared" si="13"/>
        <v>715054</v>
      </c>
      <c r="F13" s="9">
        <f>E13-D13</f>
        <v>0</v>
      </c>
      <c r="G13" s="9">
        <f>E13/D13*100</f>
        <v>100</v>
      </c>
      <c r="H13" s="1">
        <f t="shared" ref="H13:I14" si="14">H14</f>
        <v>715054</v>
      </c>
      <c r="I13" s="1">
        <f t="shared" si="14"/>
        <v>715053.78</v>
      </c>
      <c r="J13" s="9">
        <f t="shared" si="2"/>
        <v>-0.21999999997206032</v>
      </c>
      <c r="K13" s="9">
        <f t="shared" si="3"/>
        <v>99.999969233092884</v>
      </c>
      <c r="L13" s="9">
        <f t="shared" si="4"/>
        <v>-23663.099999999977</v>
      </c>
      <c r="M13" s="9">
        <f t="shared" si="5"/>
        <v>96.796729485862031</v>
      </c>
    </row>
    <row r="14" spans="1:13" x14ac:dyDescent="0.25">
      <c r="A14" s="6" t="s">
        <v>9</v>
      </c>
      <c r="B14" s="10" t="s">
        <v>148</v>
      </c>
      <c r="C14" s="9">
        <f t="shared" si="12"/>
        <v>738716.88</v>
      </c>
      <c r="D14" s="9">
        <f t="shared" si="13"/>
        <v>715054</v>
      </c>
      <c r="E14" s="9">
        <f t="shared" si="13"/>
        <v>715054</v>
      </c>
      <c r="F14" s="9">
        <f>E14-D14</f>
        <v>0</v>
      </c>
      <c r="G14" s="9">
        <f>E14/D14*100</f>
        <v>100</v>
      </c>
      <c r="H14" s="9">
        <f t="shared" si="14"/>
        <v>715054</v>
      </c>
      <c r="I14" s="9">
        <f t="shared" si="14"/>
        <v>715053.78</v>
      </c>
      <c r="J14" s="9">
        <f t="shared" si="2"/>
        <v>-0.21999999997206032</v>
      </c>
      <c r="K14" s="9">
        <f t="shared" si="3"/>
        <v>99.999969233092884</v>
      </c>
      <c r="L14" s="9" t="s">
        <v>10</v>
      </c>
      <c r="M14" s="9" t="s">
        <v>10</v>
      </c>
    </row>
    <row r="15" spans="1:13" x14ac:dyDescent="0.25">
      <c r="A15" s="13" t="s">
        <v>45</v>
      </c>
      <c r="B15" s="14" t="s">
        <v>149</v>
      </c>
      <c r="C15" s="15">
        <f>C16+C17</f>
        <v>738716.88</v>
      </c>
      <c r="D15" s="15">
        <v>715054</v>
      </c>
      <c r="E15" s="15">
        <f>E16+E17</f>
        <v>715054</v>
      </c>
      <c r="F15" s="9">
        <f>E15-D15</f>
        <v>0</v>
      </c>
      <c r="G15" s="9">
        <f>E15/D15*100</f>
        <v>100</v>
      </c>
      <c r="H15" s="15">
        <f>H16+H17</f>
        <v>715054</v>
      </c>
      <c r="I15" s="15">
        <f>I16+I17</f>
        <v>715053.78</v>
      </c>
      <c r="J15" s="15">
        <f t="shared" si="2"/>
        <v>-0.21999999997206032</v>
      </c>
      <c r="K15" s="15">
        <f t="shared" si="3"/>
        <v>99.999969233092884</v>
      </c>
      <c r="L15" s="15" t="s">
        <v>10</v>
      </c>
      <c r="M15" s="15" t="s">
        <v>10</v>
      </c>
    </row>
    <row r="16" spans="1:13" x14ac:dyDescent="0.25">
      <c r="A16" s="16" t="s">
        <v>11</v>
      </c>
      <c r="B16" s="17" t="s">
        <v>150</v>
      </c>
      <c r="C16" s="18">
        <v>561283</v>
      </c>
      <c r="D16" s="19"/>
      <c r="E16" s="19">
        <v>546120</v>
      </c>
      <c r="F16" s="20" t="s">
        <v>10</v>
      </c>
      <c r="G16" s="20" t="s">
        <v>10</v>
      </c>
      <c r="H16" s="19">
        <v>546119.84</v>
      </c>
      <c r="I16" s="18">
        <v>546119.62</v>
      </c>
      <c r="J16" s="20">
        <f t="shared" si="2"/>
        <v>-0.21999999997206032</v>
      </c>
      <c r="K16" s="20">
        <f t="shared" si="3"/>
        <v>99.99995971580158</v>
      </c>
      <c r="L16" s="15" t="s">
        <v>10</v>
      </c>
      <c r="M16" s="15" t="s">
        <v>10</v>
      </c>
    </row>
    <row r="17" spans="1:13" ht="19.5" x14ac:dyDescent="0.25">
      <c r="A17" s="16" t="s">
        <v>12</v>
      </c>
      <c r="B17" s="17" t="s">
        <v>151</v>
      </c>
      <c r="C17" s="18">
        <v>177433.88</v>
      </c>
      <c r="D17" s="19"/>
      <c r="E17" s="19">
        <v>168934</v>
      </c>
      <c r="F17" s="20" t="s">
        <v>10</v>
      </c>
      <c r="G17" s="20" t="s">
        <v>10</v>
      </c>
      <c r="H17" s="19">
        <v>168934.16</v>
      </c>
      <c r="I17" s="18">
        <v>168934.16</v>
      </c>
      <c r="J17" s="21">
        <f t="shared" si="2"/>
        <v>0</v>
      </c>
      <c r="K17" s="20">
        <f t="shared" si="3"/>
        <v>100</v>
      </c>
      <c r="L17" s="15" t="s">
        <v>10</v>
      </c>
      <c r="M17" s="15" t="s">
        <v>10</v>
      </c>
    </row>
    <row r="18" spans="1:13" ht="63.75" x14ac:dyDescent="0.25">
      <c r="A18" s="6" t="s">
        <v>17</v>
      </c>
      <c r="B18" s="22" t="s">
        <v>152</v>
      </c>
      <c r="C18" s="23">
        <f t="shared" ref="C18" si="15">C19+C27+C52</f>
        <v>1952376.6300000001</v>
      </c>
      <c r="D18" s="23">
        <f>D19+D27+D52</f>
        <v>1877542.3900000001</v>
      </c>
      <c r="E18" s="23">
        <f>E19+E27+E52</f>
        <v>1877542.3900000001</v>
      </c>
      <c r="F18" s="9">
        <f>E18-D18</f>
        <v>0</v>
      </c>
      <c r="G18" s="9">
        <f>E18/D18*100</f>
        <v>100</v>
      </c>
      <c r="H18" s="23">
        <f t="shared" ref="H18:I18" si="16">H19+H27+H52</f>
        <v>1875542.3900000001</v>
      </c>
      <c r="I18" s="23">
        <f t="shared" si="16"/>
        <v>1845045.22</v>
      </c>
      <c r="J18" s="9">
        <f t="shared" si="2"/>
        <v>-30497.170000000158</v>
      </c>
      <c r="K18" s="9">
        <f t="shared" si="3"/>
        <v>98.37395464039605</v>
      </c>
      <c r="L18" s="9">
        <f t="shared" si="4"/>
        <v>-107331.41000000015</v>
      </c>
      <c r="M18" s="9">
        <f t="shared" si="5"/>
        <v>94.502525365712856</v>
      </c>
    </row>
    <row r="19" spans="1:13" ht="21.75" x14ac:dyDescent="0.25">
      <c r="A19" s="6" t="s">
        <v>69</v>
      </c>
      <c r="B19" s="22" t="s">
        <v>153</v>
      </c>
      <c r="C19" s="23">
        <f t="shared" ref="C19" si="17">C20+C23</f>
        <v>1610412.1400000001</v>
      </c>
      <c r="D19" s="23">
        <f>D20+D23</f>
        <v>1558602</v>
      </c>
      <c r="E19" s="23">
        <f>E20+E23</f>
        <v>1558602</v>
      </c>
      <c r="F19" s="9">
        <f>E19-D19</f>
        <v>0</v>
      </c>
      <c r="G19" s="9">
        <f>E19/D19*100</f>
        <v>100</v>
      </c>
      <c r="H19" s="23">
        <f t="shared" ref="H19:I19" si="18">H20+H23</f>
        <v>1558604</v>
      </c>
      <c r="I19" s="23">
        <f t="shared" si="18"/>
        <v>1558603.22</v>
      </c>
      <c r="J19" s="9">
        <f t="shared" si="2"/>
        <v>-0.78000000002793968</v>
      </c>
      <c r="K19" s="9">
        <f t="shared" si="3"/>
        <v>99.999949955216323</v>
      </c>
      <c r="L19" s="15" t="s">
        <v>10</v>
      </c>
      <c r="M19" s="15" t="s">
        <v>10</v>
      </c>
    </row>
    <row r="20" spans="1:13" x14ac:dyDescent="0.25">
      <c r="A20" s="24" t="s">
        <v>45</v>
      </c>
      <c r="B20" s="25" t="s">
        <v>154</v>
      </c>
      <c r="C20" s="26">
        <f>C21+C22</f>
        <v>1610412.1400000001</v>
      </c>
      <c r="D20" s="27">
        <v>1558602</v>
      </c>
      <c r="E20" s="27">
        <f>E21+E22</f>
        <v>1558602</v>
      </c>
      <c r="F20" s="15">
        <f>E20-D20</f>
        <v>0</v>
      </c>
      <c r="G20" s="15">
        <f>E20/D20*100</f>
        <v>100</v>
      </c>
      <c r="H20" s="26">
        <f>H21+H22</f>
        <v>1558604</v>
      </c>
      <c r="I20" s="26">
        <f>I21+I22</f>
        <v>1558603.22</v>
      </c>
      <c r="J20" s="15">
        <f t="shared" si="2"/>
        <v>-0.78000000002793968</v>
      </c>
      <c r="K20" s="15">
        <f t="shared" si="3"/>
        <v>99.999949955216323</v>
      </c>
      <c r="L20" s="15" t="s">
        <v>10</v>
      </c>
      <c r="M20" s="15" t="s">
        <v>10</v>
      </c>
    </row>
    <row r="21" spans="1:13" x14ac:dyDescent="0.25">
      <c r="A21" s="16" t="s">
        <v>11</v>
      </c>
      <c r="B21" s="28" t="s">
        <v>155</v>
      </c>
      <c r="C21" s="18">
        <v>1225421.8600000001</v>
      </c>
      <c r="D21" s="19"/>
      <c r="E21" s="19">
        <v>1283765</v>
      </c>
      <c r="F21" s="20" t="s">
        <v>10</v>
      </c>
      <c r="G21" s="20" t="s">
        <v>10</v>
      </c>
      <c r="H21" s="20">
        <v>1283767</v>
      </c>
      <c r="I21" s="18">
        <v>1283766.29</v>
      </c>
      <c r="J21" s="20">
        <f t="shared" si="2"/>
        <v>-0.7099999999627471</v>
      </c>
      <c r="K21" s="15">
        <f t="shared" si="3"/>
        <v>99.999944694013791</v>
      </c>
      <c r="L21" s="15" t="s">
        <v>10</v>
      </c>
      <c r="M21" s="15" t="s">
        <v>10</v>
      </c>
    </row>
    <row r="22" spans="1:13" ht="19.5" x14ac:dyDescent="0.25">
      <c r="A22" s="16" t="s">
        <v>12</v>
      </c>
      <c r="B22" s="28" t="s">
        <v>145</v>
      </c>
      <c r="C22" s="18">
        <v>384990.28</v>
      </c>
      <c r="D22" s="19"/>
      <c r="E22" s="19">
        <v>274837</v>
      </c>
      <c r="F22" s="20" t="s">
        <v>10</v>
      </c>
      <c r="G22" s="20" t="s">
        <v>10</v>
      </c>
      <c r="H22" s="20">
        <v>274837</v>
      </c>
      <c r="I22" s="18">
        <v>274836.93</v>
      </c>
      <c r="J22" s="20">
        <f t="shared" si="2"/>
        <v>-7.0000000006984919E-2</v>
      </c>
      <c r="K22" s="15">
        <f t="shared" si="3"/>
        <v>99.999974530357989</v>
      </c>
      <c r="L22" s="15" t="s">
        <v>10</v>
      </c>
      <c r="M22" s="15" t="s">
        <v>10</v>
      </c>
    </row>
    <row r="23" spans="1:13" ht="21.75" hidden="1" x14ac:dyDescent="0.25">
      <c r="A23" s="24" t="s">
        <v>46</v>
      </c>
      <c r="B23" s="29" t="s">
        <v>156</v>
      </c>
      <c r="C23" s="15">
        <f>C24+C25+C26</f>
        <v>0</v>
      </c>
      <c r="D23" s="30"/>
      <c r="E23" s="15">
        <f>E24+E25+E26</f>
        <v>0</v>
      </c>
      <c r="F23" s="15">
        <f t="shared" ref="F23" si="19">E23-D23</f>
        <v>0</v>
      </c>
      <c r="G23" s="15">
        <v>0</v>
      </c>
      <c r="H23" s="15">
        <f>H24+H25+H26</f>
        <v>0</v>
      </c>
      <c r="I23" s="15">
        <f>I24+I25+I26</f>
        <v>0</v>
      </c>
      <c r="J23" s="15">
        <f t="shared" si="2"/>
        <v>0</v>
      </c>
      <c r="K23" s="15">
        <v>0</v>
      </c>
      <c r="L23" s="15" t="s">
        <v>10</v>
      </c>
      <c r="M23" s="15" t="s">
        <v>10</v>
      </c>
    </row>
    <row r="24" spans="1:13" hidden="1" x14ac:dyDescent="0.25">
      <c r="A24" s="16" t="s">
        <v>13</v>
      </c>
      <c r="B24" s="28" t="s">
        <v>157</v>
      </c>
      <c r="C24" s="18"/>
      <c r="D24" s="31"/>
      <c r="E24" s="31"/>
      <c r="F24" s="15" t="s">
        <v>10</v>
      </c>
      <c r="G24" s="20" t="s">
        <v>10</v>
      </c>
      <c r="H24" s="31"/>
      <c r="I24" s="18"/>
      <c r="J24" s="20">
        <f t="shared" si="2"/>
        <v>0</v>
      </c>
      <c r="K24" s="15">
        <v>0</v>
      </c>
      <c r="L24" s="15" t="s">
        <v>10</v>
      </c>
      <c r="M24" s="15" t="s">
        <v>10</v>
      </c>
    </row>
    <row r="25" spans="1:13" hidden="1" x14ac:dyDescent="0.25">
      <c r="A25" s="16" t="s">
        <v>15</v>
      </c>
      <c r="B25" s="28" t="s">
        <v>158</v>
      </c>
      <c r="C25" s="18"/>
      <c r="D25" s="31"/>
      <c r="E25" s="31"/>
      <c r="F25" s="20" t="s">
        <v>10</v>
      </c>
      <c r="G25" s="20" t="s">
        <v>10</v>
      </c>
      <c r="H25" s="31"/>
      <c r="I25" s="18"/>
      <c r="J25" s="15">
        <f t="shared" si="2"/>
        <v>0</v>
      </c>
      <c r="K25" s="15"/>
      <c r="L25" s="15" t="s">
        <v>10</v>
      </c>
      <c r="M25" s="15" t="s">
        <v>10</v>
      </c>
    </row>
    <row r="26" spans="1:13" hidden="1" x14ac:dyDescent="0.25">
      <c r="A26" s="16" t="s">
        <v>47</v>
      </c>
      <c r="B26" s="28" t="s">
        <v>159</v>
      </c>
      <c r="C26" s="18"/>
      <c r="D26" s="31"/>
      <c r="E26" s="31"/>
      <c r="F26" s="20" t="s">
        <v>10</v>
      </c>
      <c r="G26" s="20" t="s">
        <v>10</v>
      </c>
      <c r="H26" s="31"/>
      <c r="I26" s="18"/>
      <c r="J26" s="15">
        <f t="shared" si="2"/>
        <v>0</v>
      </c>
      <c r="K26" s="15"/>
      <c r="L26" s="15" t="s">
        <v>10</v>
      </c>
      <c r="M26" s="15" t="s">
        <v>10</v>
      </c>
    </row>
    <row r="27" spans="1:13" s="34" customFormat="1" ht="21.75" x14ac:dyDescent="0.25">
      <c r="A27" s="32" t="s">
        <v>72</v>
      </c>
      <c r="B27" s="22" t="s">
        <v>160</v>
      </c>
      <c r="C27" s="33">
        <f>C28+C32+C38+C46+C48</f>
        <v>289464.49</v>
      </c>
      <c r="D27" s="33">
        <f>D32+D38+D46+D48+D28+D50</f>
        <v>299640.39</v>
      </c>
      <c r="E27" s="33">
        <f>E28+E32+E38+E46+E48+E50</f>
        <v>299640.39</v>
      </c>
      <c r="F27" s="15">
        <f t="shared" ref="F27" si="20">E27-D27</f>
        <v>0</v>
      </c>
      <c r="G27" s="15">
        <f>E27/D27*100</f>
        <v>100</v>
      </c>
      <c r="H27" s="33">
        <f>H28+H32+H38+H46+H48+H50</f>
        <v>297638.39</v>
      </c>
      <c r="I27" s="33">
        <f>I28+I32+I38+I46+I48+I50</f>
        <v>267142</v>
      </c>
      <c r="J27" s="9">
        <f t="shared" ref="J27:J29" si="21">I27-H27</f>
        <v>-30496.390000000014</v>
      </c>
      <c r="K27" s="9">
        <f t="shared" ref="K27" si="22">I27/H27*100</f>
        <v>89.75387885951136</v>
      </c>
      <c r="L27" s="15" t="s">
        <v>10</v>
      </c>
      <c r="M27" s="15" t="s">
        <v>10</v>
      </c>
    </row>
    <row r="28" spans="1:13" s="36" customFormat="1" ht="31.5" x14ac:dyDescent="0.25">
      <c r="A28" s="35" t="s">
        <v>98</v>
      </c>
      <c r="B28" s="29" t="s">
        <v>161</v>
      </c>
      <c r="C28" s="26">
        <f t="shared" ref="C28" si="23">C29+C30+C31</f>
        <v>0</v>
      </c>
      <c r="D28" s="27">
        <v>29762</v>
      </c>
      <c r="E28" s="27">
        <f>E29+E30+E31</f>
        <v>29762</v>
      </c>
      <c r="F28" s="15">
        <f t="shared" ref="F28" si="24">E28-D28</f>
        <v>0</v>
      </c>
      <c r="G28" s="15"/>
      <c r="H28" s="26">
        <f t="shared" ref="H28:I28" si="25">H29+H30+H31</f>
        <v>29762</v>
      </c>
      <c r="I28" s="26">
        <f t="shared" si="25"/>
        <v>29762</v>
      </c>
      <c r="J28" s="15">
        <f t="shared" si="21"/>
        <v>0</v>
      </c>
      <c r="K28" s="15"/>
      <c r="L28" s="15" t="s">
        <v>10</v>
      </c>
      <c r="M28" s="15" t="s">
        <v>10</v>
      </c>
    </row>
    <row r="29" spans="1:13" s="38" customFormat="1" x14ac:dyDescent="0.25">
      <c r="A29" s="37" t="s">
        <v>13</v>
      </c>
      <c r="B29" s="28" t="s">
        <v>162</v>
      </c>
      <c r="C29" s="31"/>
      <c r="D29" s="31"/>
      <c r="E29" s="31">
        <v>24938</v>
      </c>
      <c r="F29" s="20"/>
      <c r="G29" s="20"/>
      <c r="H29" s="31">
        <v>24938</v>
      </c>
      <c r="I29" s="31">
        <v>24938</v>
      </c>
      <c r="J29" s="20">
        <f t="shared" si="21"/>
        <v>0</v>
      </c>
      <c r="K29" s="20"/>
      <c r="L29" s="15" t="s">
        <v>10</v>
      </c>
      <c r="M29" s="15" t="s">
        <v>10</v>
      </c>
    </row>
    <row r="30" spans="1:13" s="38" customFormat="1" x14ac:dyDescent="0.25">
      <c r="A30" s="37" t="s">
        <v>15</v>
      </c>
      <c r="B30" s="28" t="s">
        <v>163</v>
      </c>
      <c r="C30" s="31"/>
      <c r="D30" s="31"/>
      <c r="E30" s="31">
        <v>4400</v>
      </c>
      <c r="F30" s="20"/>
      <c r="G30" s="20"/>
      <c r="H30" s="31">
        <v>4400</v>
      </c>
      <c r="I30" s="31">
        <v>4400</v>
      </c>
      <c r="J30" s="20"/>
      <c r="K30" s="20"/>
      <c r="L30" s="15" t="s">
        <v>10</v>
      </c>
      <c r="M30" s="15" t="s">
        <v>10</v>
      </c>
    </row>
    <row r="31" spans="1:13" s="38" customFormat="1" x14ac:dyDescent="0.25">
      <c r="A31" s="37" t="s">
        <v>92</v>
      </c>
      <c r="B31" s="28" t="s">
        <v>164</v>
      </c>
      <c r="C31" s="31"/>
      <c r="D31" s="31"/>
      <c r="E31" s="31">
        <v>424</v>
      </c>
      <c r="F31" s="20"/>
      <c r="G31" s="20"/>
      <c r="H31" s="31">
        <v>424</v>
      </c>
      <c r="I31" s="31">
        <v>424</v>
      </c>
      <c r="J31" s="20"/>
      <c r="K31" s="20"/>
      <c r="L31" s="15" t="s">
        <v>10</v>
      </c>
      <c r="M31" s="15" t="s">
        <v>10</v>
      </c>
    </row>
    <row r="32" spans="1:13" ht="21.75" x14ac:dyDescent="0.25">
      <c r="A32" s="24" t="s">
        <v>48</v>
      </c>
      <c r="B32" s="29" t="s">
        <v>165</v>
      </c>
      <c r="C32" s="30">
        <f>C33+C37+C35+C34</f>
        <v>115620.14</v>
      </c>
      <c r="D32" s="30">
        <v>113087</v>
      </c>
      <c r="E32" s="30">
        <f>E33+E37+E35+E36+E34</f>
        <v>113087</v>
      </c>
      <c r="F32" s="15">
        <f t="shared" ref="F32" si="26">E32-D32</f>
        <v>0</v>
      </c>
      <c r="G32" s="15">
        <f>E32/D32*100</f>
        <v>100</v>
      </c>
      <c r="H32" s="30">
        <f>H33+H37+H35+H36+H34</f>
        <v>111082</v>
      </c>
      <c r="I32" s="30">
        <f>I33+I37+I35+I36+I34</f>
        <v>80587.03</v>
      </c>
      <c r="J32" s="15">
        <f t="shared" si="2"/>
        <v>-30494.97</v>
      </c>
      <c r="K32" s="15">
        <f t="shared" si="3"/>
        <v>72.547334401613213</v>
      </c>
      <c r="L32" s="15" t="s">
        <v>10</v>
      </c>
      <c r="M32" s="15" t="s">
        <v>10</v>
      </c>
    </row>
    <row r="33" spans="1:13" x14ac:dyDescent="0.25">
      <c r="A33" s="16" t="s">
        <v>14</v>
      </c>
      <c r="B33" s="28" t="s">
        <v>166</v>
      </c>
      <c r="C33" s="18">
        <v>65508.14</v>
      </c>
      <c r="D33" s="19"/>
      <c r="E33" s="19">
        <v>49057</v>
      </c>
      <c r="F33" s="20" t="s">
        <v>10</v>
      </c>
      <c r="G33" s="20" t="s">
        <v>10</v>
      </c>
      <c r="H33" s="20">
        <v>49058</v>
      </c>
      <c r="I33" s="18">
        <v>49057.03</v>
      </c>
      <c r="J33" s="20">
        <f t="shared" si="2"/>
        <v>-0.97000000000116415</v>
      </c>
      <c r="K33" s="15">
        <f t="shared" si="3"/>
        <v>99.99802274858331</v>
      </c>
      <c r="L33" s="15" t="s">
        <v>10</v>
      </c>
      <c r="M33" s="15" t="s">
        <v>10</v>
      </c>
    </row>
    <row r="34" spans="1:13" x14ac:dyDescent="0.25">
      <c r="A34" s="16" t="s">
        <v>50</v>
      </c>
      <c r="B34" s="28" t="s">
        <v>167</v>
      </c>
      <c r="C34" s="18">
        <v>10332</v>
      </c>
      <c r="D34" s="19"/>
      <c r="E34" s="19">
        <v>7000</v>
      </c>
      <c r="F34" s="20"/>
      <c r="G34" s="20"/>
      <c r="H34" s="20">
        <v>7000</v>
      </c>
      <c r="I34" s="18">
        <v>7000</v>
      </c>
      <c r="J34" s="20">
        <f t="shared" ref="J34:J36" si="27">I34-H34</f>
        <v>0</v>
      </c>
      <c r="K34" s="15">
        <f t="shared" ref="K34:K36" si="28">I34/H34*100</f>
        <v>100</v>
      </c>
      <c r="L34" s="15" t="s">
        <v>10</v>
      </c>
      <c r="M34" s="15" t="s">
        <v>10</v>
      </c>
    </row>
    <row r="35" spans="1:13" x14ac:dyDescent="0.25">
      <c r="A35" s="16" t="s">
        <v>47</v>
      </c>
      <c r="B35" s="28" t="s">
        <v>168</v>
      </c>
      <c r="C35" s="18">
        <v>39780</v>
      </c>
      <c r="D35" s="19"/>
      <c r="E35" s="19">
        <v>47500</v>
      </c>
      <c r="F35" s="20" t="s">
        <v>10</v>
      </c>
      <c r="G35" s="20" t="s">
        <v>10</v>
      </c>
      <c r="H35" s="20">
        <v>45494</v>
      </c>
      <c r="I35" s="18">
        <v>15000</v>
      </c>
      <c r="J35" s="20">
        <f t="shared" si="27"/>
        <v>-30494</v>
      </c>
      <c r="K35" s="15">
        <f t="shared" si="28"/>
        <v>32.971380841429635</v>
      </c>
      <c r="L35" s="15" t="s">
        <v>10</v>
      </c>
      <c r="M35" s="15" t="s">
        <v>10</v>
      </c>
    </row>
    <row r="36" spans="1:13" x14ac:dyDescent="0.25">
      <c r="A36" s="16"/>
      <c r="B36" s="28" t="s">
        <v>364</v>
      </c>
      <c r="C36" s="18"/>
      <c r="D36" s="19"/>
      <c r="E36" s="19">
        <v>6900</v>
      </c>
      <c r="F36" s="20"/>
      <c r="G36" s="20"/>
      <c r="H36" s="20">
        <v>6900</v>
      </c>
      <c r="I36" s="18">
        <v>6900</v>
      </c>
      <c r="J36" s="20">
        <f t="shared" si="27"/>
        <v>0</v>
      </c>
      <c r="K36" s="15">
        <f t="shared" si="28"/>
        <v>100</v>
      </c>
      <c r="L36" s="15"/>
      <c r="M36" s="15"/>
    </row>
    <row r="37" spans="1:13" ht="19.5" x14ac:dyDescent="0.25">
      <c r="A37" s="16" t="s">
        <v>16</v>
      </c>
      <c r="B37" s="28" t="s">
        <v>363</v>
      </c>
      <c r="C37" s="18"/>
      <c r="D37" s="19"/>
      <c r="E37" s="19">
        <v>2630</v>
      </c>
      <c r="F37" s="20" t="s">
        <v>10</v>
      </c>
      <c r="G37" s="20" t="s">
        <v>10</v>
      </c>
      <c r="H37" s="20">
        <v>2630</v>
      </c>
      <c r="I37" s="18">
        <v>2630</v>
      </c>
      <c r="J37" s="15">
        <f t="shared" si="2"/>
        <v>0</v>
      </c>
      <c r="K37" s="15">
        <v>0</v>
      </c>
      <c r="L37" s="15" t="s">
        <v>10</v>
      </c>
      <c r="M37" s="15" t="s">
        <v>10</v>
      </c>
    </row>
    <row r="38" spans="1:13" ht="21.75" x14ac:dyDescent="0.25">
      <c r="A38" s="24" t="s">
        <v>49</v>
      </c>
      <c r="B38" s="29" t="s">
        <v>169</v>
      </c>
      <c r="C38" s="15">
        <f>SUM(C39:C45)</f>
        <v>162577.66</v>
      </c>
      <c r="D38" s="30">
        <v>155707</v>
      </c>
      <c r="E38" s="30">
        <f>SUM(E39:E45)</f>
        <v>155707</v>
      </c>
      <c r="F38" s="15">
        <f t="shared" ref="F38" si="29">E38-D38</f>
        <v>0</v>
      </c>
      <c r="G38" s="15">
        <f>E38/D38*100</f>
        <v>100</v>
      </c>
      <c r="H38" s="15">
        <f>SUM(H39:H45)</f>
        <v>155709.89000000001</v>
      </c>
      <c r="I38" s="15">
        <f>SUM(I39:I45)</f>
        <v>155708.47</v>
      </c>
      <c r="J38" s="15">
        <f t="shared" si="2"/>
        <v>-1.4200000000128057</v>
      </c>
      <c r="K38" s="15">
        <f t="shared" si="3"/>
        <v>99.999088047650659</v>
      </c>
      <c r="L38" s="15" t="s">
        <v>10</v>
      </c>
      <c r="M38" s="15" t="s">
        <v>10</v>
      </c>
    </row>
    <row r="39" spans="1:13" x14ac:dyDescent="0.25">
      <c r="A39" s="16" t="s">
        <v>14</v>
      </c>
      <c r="B39" s="28" t="s">
        <v>170</v>
      </c>
      <c r="C39" s="20">
        <v>687.64</v>
      </c>
      <c r="D39" s="19"/>
      <c r="E39" s="19">
        <v>602</v>
      </c>
      <c r="F39" s="20" t="s">
        <v>10</v>
      </c>
      <c r="G39" s="20" t="s">
        <v>10</v>
      </c>
      <c r="H39" s="20">
        <v>603</v>
      </c>
      <c r="I39" s="20">
        <v>602.24</v>
      </c>
      <c r="J39" s="15">
        <f t="shared" si="2"/>
        <v>-0.75999999999999091</v>
      </c>
      <c r="K39" s="15"/>
      <c r="L39" s="15" t="s">
        <v>10</v>
      </c>
      <c r="M39" s="15" t="s">
        <v>10</v>
      </c>
    </row>
    <row r="40" spans="1:13" x14ac:dyDescent="0.25">
      <c r="A40" s="16" t="s">
        <v>15</v>
      </c>
      <c r="B40" s="28" t="s">
        <v>171</v>
      </c>
      <c r="C40" s="15"/>
      <c r="D40" s="30"/>
      <c r="E40" s="30">
        <v>0</v>
      </c>
      <c r="F40" s="20" t="s">
        <v>10</v>
      </c>
      <c r="G40" s="20" t="s">
        <v>10</v>
      </c>
      <c r="H40" s="15"/>
      <c r="I40" s="15"/>
      <c r="J40" s="15">
        <f t="shared" si="2"/>
        <v>0</v>
      </c>
      <c r="K40" s="15"/>
      <c r="L40" s="15" t="s">
        <v>10</v>
      </c>
      <c r="M40" s="15" t="s">
        <v>10</v>
      </c>
    </row>
    <row r="41" spans="1:13" x14ac:dyDescent="0.25">
      <c r="A41" s="16" t="s">
        <v>19</v>
      </c>
      <c r="B41" s="28" t="s">
        <v>172</v>
      </c>
      <c r="C41" s="18">
        <v>40392.620000000003</v>
      </c>
      <c r="D41" s="19"/>
      <c r="E41" s="19">
        <v>34363</v>
      </c>
      <c r="F41" s="20" t="s">
        <v>10</v>
      </c>
      <c r="G41" s="20" t="s">
        <v>10</v>
      </c>
      <c r="H41" s="20">
        <v>34363</v>
      </c>
      <c r="I41" s="18">
        <v>34362.53</v>
      </c>
      <c r="J41" s="15">
        <f t="shared" si="2"/>
        <v>-0.47000000000116415</v>
      </c>
      <c r="K41" s="15">
        <f t="shared" si="3"/>
        <v>99.998632249803563</v>
      </c>
      <c r="L41" s="15" t="s">
        <v>10</v>
      </c>
      <c r="M41" s="15" t="s">
        <v>10</v>
      </c>
    </row>
    <row r="42" spans="1:13" x14ac:dyDescent="0.25">
      <c r="A42" s="16" t="s">
        <v>50</v>
      </c>
      <c r="B42" s="28" t="s">
        <v>173</v>
      </c>
      <c r="C42" s="18"/>
      <c r="D42" s="19"/>
      <c r="E42" s="19">
        <v>0</v>
      </c>
      <c r="F42" s="20" t="s">
        <v>10</v>
      </c>
      <c r="G42" s="20" t="s">
        <v>10</v>
      </c>
      <c r="H42" s="20"/>
      <c r="I42" s="18"/>
      <c r="J42" s="15">
        <f t="shared" si="2"/>
        <v>0</v>
      </c>
      <c r="K42" s="15"/>
      <c r="L42" s="15" t="s">
        <v>10</v>
      </c>
      <c r="M42" s="15" t="s">
        <v>10</v>
      </c>
    </row>
    <row r="43" spans="1:13" x14ac:dyDescent="0.25">
      <c r="A43" s="16" t="s">
        <v>47</v>
      </c>
      <c r="B43" s="28" t="s">
        <v>174</v>
      </c>
      <c r="C43" s="18">
        <v>24791.040000000001</v>
      </c>
      <c r="D43" s="30"/>
      <c r="E43" s="19">
        <v>0</v>
      </c>
      <c r="F43" s="20" t="s">
        <v>10</v>
      </c>
      <c r="G43" s="20" t="s">
        <v>10</v>
      </c>
      <c r="H43" s="20">
        <v>0</v>
      </c>
      <c r="I43" s="18">
        <v>0</v>
      </c>
      <c r="J43" s="15">
        <f t="shared" si="2"/>
        <v>0</v>
      </c>
      <c r="K43" s="15" t="e">
        <f t="shared" si="3"/>
        <v>#DIV/0!</v>
      </c>
      <c r="L43" s="15" t="s">
        <v>10</v>
      </c>
      <c r="M43" s="15" t="s">
        <v>10</v>
      </c>
    </row>
    <row r="44" spans="1:13" ht="19.5" x14ac:dyDescent="0.25">
      <c r="A44" s="16" t="s">
        <v>18</v>
      </c>
      <c r="B44" s="28" t="s">
        <v>175</v>
      </c>
      <c r="C44" s="18"/>
      <c r="D44" s="19"/>
      <c r="E44" s="19">
        <v>0</v>
      </c>
      <c r="F44" s="20" t="s">
        <v>10</v>
      </c>
      <c r="G44" s="20" t="s">
        <v>10</v>
      </c>
      <c r="H44" s="19"/>
      <c r="I44" s="18"/>
      <c r="J44" s="15">
        <f t="shared" si="2"/>
        <v>0</v>
      </c>
      <c r="K44" s="15"/>
      <c r="L44" s="15" t="s">
        <v>10</v>
      </c>
      <c r="M44" s="15" t="s">
        <v>10</v>
      </c>
    </row>
    <row r="45" spans="1:13" ht="19.5" x14ac:dyDescent="0.25">
      <c r="A45" s="16" t="s">
        <v>16</v>
      </c>
      <c r="B45" s="28" t="s">
        <v>176</v>
      </c>
      <c r="C45" s="18">
        <v>96706.36</v>
      </c>
      <c r="D45" s="27"/>
      <c r="E45" s="31">
        <v>120742</v>
      </c>
      <c r="F45" s="20" t="s">
        <v>10</v>
      </c>
      <c r="G45" s="20" t="s">
        <v>10</v>
      </c>
      <c r="H45" s="31">
        <v>120743.89</v>
      </c>
      <c r="I45" s="18">
        <v>120743.7</v>
      </c>
      <c r="J45" s="20">
        <f t="shared" si="2"/>
        <v>-0.19000000000232831</v>
      </c>
      <c r="K45" s="15">
        <f t="shared" si="3"/>
        <v>99.999842642141147</v>
      </c>
      <c r="L45" s="15" t="s">
        <v>10</v>
      </c>
      <c r="M45" s="15" t="s">
        <v>10</v>
      </c>
    </row>
    <row r="46" spans="1:13" ht="21.75" x14ac:dyDescent="0.25">
      <c r="A46" s="24" t="s">
        <v>51</v>
      </c>
      <c r="B46" s="29" t="s">
        <v>177</v>
      </c>
      <c r="C46" s="15">
        <f>C47</f>
        <v>11266.69</v>
      </c>
      <c r="D46" s="30">
        <v>1013</v>
      </c>
      <c r="E46" s="15">
        <f>E47</f>
        <v>1013</v>
      </c>
      <c r="F46" s="15">
        <f t="shared" ref="F46:F59" si="30">E46-D46</f>
        <v>0</v>
      </c>
      <c r="G46" s="15"/>
      <c r="H46" s="15">
        <f>H47</f>
        <v>1013.11</v>
      </c>
      <c r="I46" s="15">
        <f>I47</f>
        <v>1013.11</v>
      </c>
      <c r="J46" s="15">
        <f t="shared" ref="J46:J47" si="31">I46-H46</f>
        <v>0</v>
      </c>
      <c r="K46" s="15">
        <f t="shared" ref="K46:K47" si="32">I46/H46*100</f>
        <v>100</v>
      </c>
      <c r="L46" s="15" t="s">
        <v>10</v>
      </c>
      <c r="M46" s="15" t="s">
        <v>10</v>
      </c>
    </row>
    <row r="47" spans="1:13" x14ac:dyDescent="0.25">
      <c r="A47" s="16" t="s">
        <v>52</v>
      </c>
      <c r="B47" s="28" t="s">
        <v>178</v>
      </c>
      <c r="C47" s="18">
        <v>11266.69</v>
      </c>
      <c r="D47" s="19"/>
      <c r="E47" s="19">
        <v>1013</v>
      </c>
      <c r="F47" s="20" t="s">
        <v>10</v>
      </c>
      <c r="G47" s="20" t="s">
        <v>10</v>
      </c>
      <c r="H47" s="20">
        <v>1013.11</v>
      </c>
      <c r="I47" s="18">
        <v>1013.11</v>
      </c>
      <c r="J47" s="20">
        <f t="shared" si="31"/>
        <v>0</v>
      </c>
      <c r="K47" s="15">
        <f t="shared" si="32"/>
        <v>100</v>
      </c>
      <c r="L47" s="15" t="s">
        <v>10</v>
      </c>
      <c r="M47" s="15" t="s">
        <v>10</v>
      </c>
    </row>
    <row r="48" spans="1:13" ht="21.75" x14ac:dyDescent="0.25">
      <c r="A48" s="24" t="s">
        <v>53</v>
      </c>
      <c r="B48" s="29" t="s">
        <v>179</v>
      </c>
      <c r="C48" s="26">
        <f t="shared" ref="C48:C50" si="33">C49</f>
        <v>0</v>
      </c>
      <c r="D48" s="27">
        <v>0</v>
      </c>
      <c r="E48" s="26">
        <f t="shared" ref="E48:E50" si="34">E49</f>
        <v>0</v>
      </c>
      <c r="F48" s="15">
        <f t="shared" si="30"/>
        <v>0</v>
      </c>
      <c r="G48" s="15"/>
      <c r="H48" s="26">
        <f t="shared" ref="H48:I50" si="35">H49</f>
        <v>0</v>
      </c>
      <c r="I48" s="26">
        <f t="shared" si="35"/>
        <v>0</v>
      </c>
      <c r="J48" s="15">
        <f t="shared" si="2"/>
        <v>0</v>
      </c>
      <c r="K48" s="15"/>
      <c r="L48" s="15" t="s">
        <v>10</v>
      </c>
      <c r="M48" s="15" t="s">
        <v>10</v>
      </c>
    </row>
    <row r="49" spans="1:13" x14ac:dyDescent="0.25">
      <c r="A49" s="16" t="s">
        <v>52</v>
      </c>
      <c r="B49" s="28" t="s">
        <v>180</v>
      </c>
      <c r="C49" s="18"/>
      <c r="D49" s="31"/>
      <c r="E49" s="31">
        <v>0</v>
      </c>
      <c r="F49" s="20" t="s">
        <v>10</v>
      </c>
      <c r="G49" s="20" t="s">
        <v>10</v>
      </c>
      <c r="H49" s="31"/>
      <c r="I49" s="18"/>
      <c r="J49" s="20">
        <f t="shared" si="2"/>
        <v>0</v>
      </c>
      <c r="K49" s="15"/>
      <c r="L49" s="15" t="s">
        <v>10</v>
      </c>
      <c r="M49" s="15" t="s">
        <v>10</v>
      </c>
    </row>
    <row r="50" spans="1:13" ht="21.75" x14ac:dyDescent="0.25">
      <c r="A50" s="24" t="s">
        <v>53</v>
      </c>
      <c r="B50" s="29" t="s">
        <v>179</v>
      </c>
      <c r="C50" s="26">
        <f t="shared" si="33"/>
        <v>0</v>
      </c>
      <c r="D50" s="27">
        <v>71.39</v>
      </c>
      <c r="E50" s="26">
        <f t="shared" si="34"/>
        <v>71.39</v>
      </c>
      <c r="F50" s="15">
        <f t="shared" ref="F50" si="36">E50-D50</f>
        <v>0</v>
      </c>
      <c r="G50" s="15"/>
      <c r="H50" s="26">
        <f t="shared" si="35"/>
        <v>71.39</v>
      </c>
      <c r="I50" s="26">
        <f t="shared" si="35"/>
        <v>71.39</v>
      </c>
      <c r="J50" s="15">
        <f t="shared" ref="J50:J51" si="37">I50-H50</f>
        <v>0</v>
      </c>
      <c r="K50" s="15"/>
      <c r="L50" s="15" t="s">
        <v>10</v>
      </c>
      <c r="M50" s="15" t="s">
        <v>10</v>
      </c>
    </row>
    <row r="51" spans="1:13" x14ac:dyDescent="0.25">
      <c r="A51" s="16" t="s">
        <v>52</v>
      </c>
      <c r="B51" s="28" t="s">
        <v>362</v>
      </c>
      <c r="C51" s="18"/>
      <c r="D51" s="31"/>
      <c r="E51" s="31">
        <v>71.39</v>
      </c>
      <c r="F51" s="20" t="s">
        <v>10</v>
      </c>
      <c r="G51" s="20" t="s">
        <v>10</v>
      </c>
      <c r="H51" s="31">
        <v>71.39</v>
      </c>
      <c r="I51" s="18">
        <v>71.39</v>
      </c>
      <c r="J51" s="20">
        <f t="shared" si="37"/>
        <v>0</v>
      </c>
      <c r="K51" s="15"/>
      <c r="L51" s="15" t="s">
        <v>10</v>
      </c>
      <c r="M51" s="15" t="s">
        <v>10</v>
      </c>
    </row>
    <row r="52" spans="1:13" s="34" customFormat="1" ht="32.25" customHeight="1" x14ac:dyDescent="0.25">
      <c r="A52" s="32" t="s">
        <v>73</v>
      </c>
      <c r="B52" s="22" t="s">
        <v>181</v>
      </c>
      <c r="C52" s="23">
        <f t="shared" ref="C52" si="38">C53+C56+C59</f>
        <v>52500</v>
      </c>
      <c r="D52" s="33">
        <f>D53+D56+D59</f>
        <v>19300</v>
      </c>
      <c r="E52" s="33">
        <f>E53+E56+E59</f>
        <v>19300</v>
      </c>
      <c r="F52" s="9">
        <f t="shared" ref="F52" si="39">E52-D52</f>
        <v>0</v>
      </c>
      <c r="G52" s="9">
        <f t="shared" ref="G52" si="40">E52/D52*100</f>
        <v>100</v>
      </c>
      <c r="H52" s="33">
        <f t="shared" ref="H52:I52" si="41">H53+H56+H59</f>
        <v>19300</v>
      </c>
      <c r="I52" s="23">
        <f t="shared" si="41"/>
        <v>19300</v>
      </c>
      <c r="J52" s="9">
        <f t="shared" si="2"/>
        <v>0</v>
      </c>
      <c r="K52" s="9">
        <f t="shared" ref="K52" si="42">I52/H52*100</f>
        <v>100</v>
      </c>
      <c r="L52" s="15" t="s">
        <v>10</v>
      </c>
      <c r="M52" s="15" t="s">
        <v>10</v>
      </c>
    </row>
    <row r="53" spans="1:13" s="36" customFormat="1" ht="74.25" x14ac:dyDescent="0.25">
      <c r="A53" s="24" t="s">
        <v>54</v>
      </c>
      <c r="B53" s="29" t="s">
        <v>182</v>
      </c>
      <c r="C53" s="15">
        <f>C54</f>
        <v>17500</v>
      </c>
      <c r="D53" s="15">
        <f>D54</f>
        <v>0</v>
      </c>
      <c r="E53" s="15">
        <f>E54</f>
        <v>0</v>
      </c>
      <c r="F53" s="15">
        <f t="shared" si="30"/>
        <v>0</v>
      </c>
      <c r="G53" s="15" t="e">
        <f t="shared" ref="G53:G59" si="43">E53/D53*100</f>
        <v>#DIV/0!</v>
      </c>
      <c r="H53" s="15">
        <f>H54</f>
        <v>0</v>
      </c>
      <c r="I53" s="15">
        <f>I54</f>
        <v>0</v>
      </c>
      <c r="J53" s="15">
        <f t="shared" si="2"/>
        <v>0</v>
      </c>
      <c r="K53" s="15" t="e">
        <f t="shared" si="3"/>
        <v>#DIV/0!</v>
      </c>
      <c r="L53" s="15" t="s">
        <v>10</v>
      </c>
      <c r="M53" s="15" t="s">
        <v>10</v>
      </c>
    </row>
    <row r="54" spans="1:13" s="36" customFormat="1" x14ac:dyDescent="0.25">
      <c r="A54" s="24" t="s">
        <v>31</v>
      </c>
      <c r="B54" s="29" t="s">
        <v>183</v>
      </c>
      <c r="C54" s="15">
        <f t="shared" ref="C54" si="44">C55</f>
        <v>17500</v>
      </c>
      <c r="D54" s="30">
        <v>0</v>
      </c>
      <c r="E54" s="15">
        <f>E55</f>
        <v>0</v>
      </c>
      <c r="F54" s="15">
        <f t="shared" si="30"/>
        <v>0</v>
      </c>
      <c r="G54" s="15" t="e">
        <f t="shared" si="43"/>
        <v>#DIV/0!</v>
      </c>
      <c r="H54" s="15">
        <f t="shared" ref="H54:I54" si="45">H55</f>
        <v>0</v>
      </c>
      <c r="I54" s="15">
        <f t="shared" si="45"/>
        <v>0</v>
      </c>
      <c r="J54" s="15">
        <f t="shared" si="2"/>
        <v>0</v>
      </c>
      <c r="K54" s="15" t="e">
        <f t="shared" si="3"/>
        <v>#DIV/0!</v>
      </c>
      <c r="L54" s="15" t="s">
        <v>10</v>
      </c>
      <c r="M54" s="15" t="s">
        <v>10</v>
      </c>
    </row>
    <row r="55" spans="1:13" s="38" customFormat="1" x14ac:dyDescent="0.25">
      <c r="A55" s="16" t="s">
        <v>91</v>
      </c>
      <c r="B55" s="28" t="s">
        <v>184</v>
      </c>
      <c r="C55" s="20">
        <v>17500</v>
      </c>
      <c r="D55" s="19"/>
      <c r="E55" s="20">
        <v>0</v>
      </c>
      <c r="F55" s="20" t="s">
        <v>10</v>
      </c>
      <c r="G55" s="20" t="s">
        <v>10</v>
      </c>
      <c r="H55" s="20">
        <v>0</v>
      </c>
      <c r="I55" s="20">
        <v>0</v>
      </c>
      <c r="J55" s="20">
        <f t="shared" ref="J55" si="46">I55-H55</f>
        <v>0</v>
      </c>
      <c r="K55" s="20" t="e">
        <f t="shared" ref="K55" si="47">I55/H55*100</f>
        <v>#DIV/0!</v>
      </c>
      <c r="L55" s="15" t="s">
        <v>10</v>
      </c>
      <c r="M55" s="15" t="s">
        <v>10</v>
      </c>
    </row>
    <row r="56" spans="1:13" s="36" customFormat="1" ht="74.25" x14ac:dyDescent="0.25">
      <c r="A56" s="24" t="s">
        <v>55</v>
      </c>
      <c r="B56" s="29" t="s">
        <v>185</v>
      </c>
      <c r="C56" s="15">
        <f>C57</f>
        <v>17400</v>
      </c>
      <c r="D56" s="30">
        <f>D57</f>
        <v>0</v>
      </c>
      <c r="E56" s="30">
        <f>E57</f>
        <v>0</v>
      </c>
      <c r="F56" s="15">
        <f t="shared" si="30"/>
        <v>0</v>
      </c>
      <c r="G56" s="15" t="e">
        <f t="shared" si="43"/>
        <v>#DIV/0!</v>
      </c>
      <c r="H56" s="15">
        <f>H57</f>
        <v>0</v>
      </c>
      <c r="I56" s="15">
        <f>I57</f>
        <v>0</v>
      </c>
      <c r="J56" s="15">
        <f t="shared" si="2"/>
        <v>0</v>
      </c>
      <c r="K56" s="15" t="e">
        <f t="shared" si="3"/>
        <v>#DIV/0!</v>
      </c>
      <c r="L56" s="15" t="s">
        <v>10</v>
      </c>
      <c r="M56" s="15" t="s">
        <v>10</v>
      </c>
    </row>
    <row r="57" spans="1:13" s="36" customFormat="1" x14ac:dyDescent="0.25">
      <c r="A57" s="24" t="s">
        <v>31</v>
      </c>
      <c r="B57" s="29" t="s">
        <v>186</v>
      </c>
      <c r="C57" s="15">
        <f t="shared" ref="C57" si="48">C58</f>
        <v>17400</v>
      </c>
      <c r="D57" s="30">
        <v>0</v>
      </c>
      <c r="E57" s="15">
        <f>E58</f>
        <v>0</v>
      </c>
      <c r="F57" s="15">
        <f t="shared" si="30"/>
        <v>0</v>
      </c>
      <c r="G57" s="15" t="e">
        <f t="shared" si="43"/>
        <v>#DIV/0!</v>
      </c>
      <c r="H57" s="15">
        <f t="shared" ref="H57:I57" si="49">H58</f>
        <v>0</v>
      </c>
      <c r="I57" s="15">
        <f t="shared" si="49"/>
        <v>0</v>
      </c>
      <c r="J57" s="15">
        <f t="shared" si="2"/>
        <v>0</v>
      </c>
      <c r="K57" s="15" t="e">
        <f t="shared" si="3"/>
        <v>#DIV/0!</v>
      </c>
      <c r="L57" s="15" t="s">
        <v>10</v>
      </c>
      <c r="M57" s="15" t="s">
        <v>10</v>
      </c>
    </row>
    <row r="58" spans="1:13" s="38" customFormat="1" x14ac:dyDescent="0.25">
      <c r="A58" s="16" t="s">
        <v>91</v>
      </c>
      <c r="B58" s="28" t="s">
        <v>187</v>
      </c>
      <c r="C58" s="20">
        <v>17400</v>
      </c>
      <c r="D58" s="19"/>
      <c r="E58" s="20">
        <v>0</v>
      </c>
      <c r="F58" s="20" t="s">
        <v>10</v>
      </c>
      <c r="G58" s="20" t="s">
        <v>10</v>
      </c>
      <c r="H58" s="20">
        <v>0</v>
      </c>
      <c r="I58" s="20">
        <v>0</v>
      </c>
      <c r="J58" s="20">
        <f t="shared" ref="J58" si="50">I58-H58</f>
        <v>0</v>
      </c>
      <c r="K58" s="20" t="e">
        <f t="shared" ref="K58" si="51">I58/H58*100</f>
        <v>#DIV/0!</v>
      </c>
      <c r="L58" s="15" t="s">
        <v>10</v>
      </c>
      <c r="M58" s="15" t="s">
        <v>10</v>
      </c>
    </row>
    <row r="59" spans="1:13" s="36" customFormat="1" ht="116.25" x14ac:dyDescent="0.25">
      <c r="A59" s="24" t="s">
        <v>56</v>
      </c>
      <c r="B59" s="29" t="s">
        <v>188</v>
      </c>
      <c r="C59" s="15">
        <f t="shared" ref="C59:C60" si="52">C60</f>
        <v>17600</v>
      </c>
      <c r="D59" s="30">
        <f>D60</f>
        <v>19300</v>
      </c>
      <c r="E59" s="30">
        <f>E60</f>
        <v>19300</v>
      </c>
      <c r="F59" s="15">
        <f t="shared" si="30"/>
        <v>0</v>
      </c>
      <c r="G59" s="15">
        <f t="shared" si="43"/>
        <v>100</v>
      </c>
      <c r="H59" s="30">
        <f t="shared" ref="H59:I60" si="53">H60</f>
        <v>19300</v>
      </c>
      <c r="I59" s="15">
        <f t="shared" si="53"/>
        <v>19300</v>
      </c>
      <c r="J59" s="15">
        <f t="shared" si="2"/>
        <v>0</v>
      </c>
      <c r="K59" s="15">
        <f t="shared" si="3"/>
        <v>100</v>
      </c>
      <c r="L59" s="15" t="s">
        <v>10</v>
      </c>
      <c r="M59" s="15" t="s">
        <v>10</v>
      </c>
    </row>
    <row r="60" spans="1:13" s="36" customFormat="1" x14ac:dyDescent="0.25">
      <c r="A60" s="24" t="s">
        <v>31</v>
      </c>
      <c r="B60" s="29" t="s">
        <v>189</v>
      </c>
      <c r="C60" s="15">
        <f t="shared" si="52"/>
        <v>17600</v>
      </c>
      <c r="D60" s="15">
        <v>19300</v>
      </c>
      <c r="E60" s="15">
        <f>E61</f>
        <v>19300</v>
      </c>
      <c r="F60" s="15">
        <f t="shared" ref="F60" si="54">E60-D60</f>
        <v>0</v>
      </c>
      <c r="G60" s="15">
        <f t="shared" ref="G60" si="55">E60/D60*100</f>
        <v>100</v>
      </c>
      <c r="H60" s="15">
        <f t="shared" si="53"/>
        <v>19300</v>
      </c>
      <c r="I60" s="15">
        <f t="shared" si="53"/>
        <v>19300</v>
      </c>
      <c r="J60" s="15">
        <f t="shared" si="2"/>
        <v>0</v>
      </c>
      <c r="K60" s="15">
        <f t="shared" si="3"/>
        <v>100</v>
      </c>
      <c r="L60" s="15" t="s">
        <v>10</v>
      </c>
      <c r="M60" s="15" t="s">
        <v>10</v>
      </c>
    </row>
    <row r="61" spans="1:13" s="38" customFormat="1" x14ac:dyDescent="0.25">
      <c r="A61" s="16" t="s">
        <v>91</v>
      </c>
      <c r="B61" s="28" t="s">
        <v>190</v>
      </c>
      <c r="C61" s="20">
        <v>17600</v>
      </c>
      <c r="D61" s="20"/>
      <c r="E61" s="20">
        <v>19300</v>
      </c>
      <c r="F61" s="20" t="s">
        <v>10</v>
      </c>
      <c r="G61" s="20" t="s">
        <v>10</v>
      </c>
      <c r="H61" s="20">
        <v>19300</v>
      </c>
      <c r="I61" s="20">
        <v>19300</v>
      </c>
      <c r="J61" s="20">
        <f t="shared" ref="J61" si="56">I61-H61</f>
        <v>0</v>
      </c>
      <c r="K61" s="20">
        <f t="shared" ref="K61" si="57">I61/H61*100</f>
        <v>100</v>
      </c>
      <c r="L61" s="15" t="s">
        <v>10</v>
      </c>
      <c r="M61" s="15" t="s">
        <v>10</v>
      </c>
    </row>
    <row r="62" spans="1:13" s="34" customFormat="1" x14ac:dyDescent="0.25">
      <c r="A62" s="32" t="s">
        <v>97</v>
      </c>
      <c r="B62" s="22" t="s">
        <v>191</v>
      </c>
      <c r="C62" s="9">
        <v>0</v>
      </c>
      <c r="D62" s="9"/>
      <c r="E62" s="9">
        <v>0</v>
      </c>
      <c r="F62" s="9"/>
      <c r="G62" s="9"/>
      <c r="H62" s="9">
        <v>0</v>
      </c>
      <c r="I62" s="9">
        <v>0</v>
      </c>
      <c r="J62" s="9"/>
      <c r="K62" s="9"/>
      <c r="L62" s="9">
        <f t="shared" ref="L62:L63" si="58">I62-C62</f>
        <v>0</v>
      </c>
      <c r="M62" s="9" t="e">
        <f t="shared" ref="M62:M63" si="59">I62/C62*100</f>
        <v>#DIV/0!</v>
      </c>
    </row>
    <row r="63" spans="1:13" x14ac:dyDescent="0.25">
      <c r="A63" s="32" t="s">
        <v>57</v>
      </c>
      <c r="B63" s="22" t="s">
        <v>192</v>
      </c>
      <c r="C63" s="23">
        <f t="shared" ref="C63" si="60">C64</f>
        <v>2701.51</v>
      </c>
      <c r="D63" s="23">
        <f>D64</f>
        <v>2710</v>
      </c>
      <c r="E63" s="23">
        <f>E64</f>
        <v>2710</v>
      </c>
      <c r="F63" s="9">
        <f>E63-D63</f>
        <v>0</v>
      </c>
      <c r="G63" s="9">
        <f>E63/D63*100</f>
        <v>100</v>
      </c>
      <c r="H63" s="23">
        <f t="shared" ref="H63:I63" si="61">H64</f>
        <v>2710</v>
      </c>
      <c r="I63" s="23">
        <f t="shared" si="61"/>
        <v>2710</v>
      </c>
      <c r="J63" s="9">
        <f t="shared" si="2"/>
        <v>0</v>
      </c>
      <c r="K63" s="9">
        <f t="shared" si="3"/>
        <v>100</v>
      </c>
      <c r="L63" s="9">
        <f t="shared" si="58"/>
        <v>8.4899999999997817</v>
      </c>
      <c r="M63" s="9">
        <f t="shared" si="59"/>
        <v>100.31426868677147</v>
      </c>
    </row>
    <row r="64" spans="1:13" x14ac:dyDescent="0.25">
      <c r="A64" s="32" t="s">
        <v>74</v>
      </c>
      <c r="B64" s="22" t="s">
        <v>193</v>
      </c>
      <c r="C64" s="23">
        <f>C72+C65</f>
        <v>2701.51</v>
      </c>
      <c r="D64" s="23">
        <f>D72+D65</f>
        <v>2710</v>
      </c>
      <c r="E64" s="23">
        <f>E72+E65</f>
        <v>2710</v>
      </c>
      <c r="F64" s="9">
        <f t="shared" ref="F64:F72" si="62">E64-D64</f>
        <v>0</v>
      </c>
      <c r="G64" s="9">
        <f t="shared" ref="G64" si="63">E64/D64*100</f>
        <v>100</v>
      </c>
      <c r="H64" s="23">
        <f>H72+H65</f>
        <v>2710</v>
      </c>
      <c r="I64" s="23">
        <f>I72+I65</f>
        <v>2710</v>
      </c>
      <c r="J64" s="9">
        <f t="shared" ref="J64" si="64">I64-H64</f>
        <v>0</v>
      </c>
      <c r="K64" s="9">
        <f t="shared" ref="K64" si="65">I64/H64*100</f>
        <v>100</v>
      </c>
      <c r="L64" s="15" t="s">
        <v>10</v>
      </c>
      <c r="M64" s="15" t="s">
        <v>10</v>
      </c>
    </row>
    <row r="65" spans="1:13" s="34" customFormat="1" ht="42" x14ac:dyDescent="0.25">
      <c r="A65" s="39" t="s">
        <v>100</v>
      </c>
      <c r="B65" s="22" t="s">
        <v>194</v>
      </c>
      <c r="C65" s="23">
        <f t="shared" ref="C65" si="66">C66</f>
        <v>0</v>
      </c>
      <c r="D65" s="23">
        <f>D66</f>
        <v>2710</v>
      </c>
      <c r="E65" s="23">
        <f>E66</f>
        <v>2710</v>
      </c>
      <c r="F65" s="9"/>
      <c r="G65" s="9"/>
      <c r="H65" s="23">
        <f t="shared" ref="H65:I65" si="67">H66</f>
        <v>2710</v>
      </c>
      <c r="I65" s="23">
        <f t="shared" si="67"/>
        <v>2710</v>
      </c>
      <c r="J65" s="9"/>
      <c r="K65" s="9"/>
      <c r="L65" s="15" t="s">
        <v>10</v>
      </c>
      <c r="M65" s="15" t="s">
        <v>10</v>
      </c>
    </row>
    <row r="66" spans="1:13" s="36" customFormat="1" ht="21" x14ac:dyDescent="0.25">
      <c r="A66" s="40" t="s">
        <v>101</v>
      </c>
      <c r="B66" s="29" t="s">
        <v>358</v>
      </c>
      <c r="C66" s="26">
        <f t="shared" ref="C66" si="68">C67+C70</f>
        <v>0</v>
      </c>
      <c r="D66" s="26">
        <v>2710</v>
      </c>
      <c r="E66" s="26">
        <f>E67+E70</f>
        <v>2710</v>
      </c>
      <c r="F66" s="15"/>
      <c r="G66" s="15"/>
      <c r="H66" s="26">
        <f t="shared" ref="H66:I66" si="69">H67+H70</f>
        <v>2710</v>
      </c>
      <c r="I66" s="26">
        <f t="shared" si="69"/>
        <v>2710</v>
      </c>
      <c r="J66" s="15"/>
      <c r="K66" s="15"/>
      <c r="L66" s="15" t="s">
        <v>10</v>
      </c>
      <c r="M66" s="15" t="s">
        <v>10</v>
      </c>
    </row>
    <row r="67" spans="1:13" s="36" customFormat="1" ht="21" x14ac:dyDescent="0.25">
      <c r="A67" s="40" t="s">
        <v>102</v>
      </c>
      <c r="B67" s="29" t="s">
        <v>359</v>
      </c>
      <c r="C67" s="26">
        <f t="shared" ref="C67" si="70">C68+C69</f>
        <v>0</v>
      </c>
      <c r="D67" s="26"/>
      <c r="E67" s="26">
        <f>E68+E69</f>
        <v>0</v>
      </c>
      <c r="F67" s="15"/>
      <c r="G67" s="15"/>
      <c r="H67" s="26">
        <f t="shared" ref="H67:I67" si="71">H68+H69</f>
        <v>0</v>
      </c>
      <c r="I67" s="26">
        <f t="shared" si="71"/>
        <v>0</v>
      </c>
      <c r="J67" s="15"/>
      <c r="K67" s="15"/>
      <c r="L67" s="15" t="s">
        <v>10</v>
      </c>
      <c r="M67" s="15" t="s">
        <v>10</v>
      </c>
    </row>
    <row r="68" spans="1:13" s="38" customFormat="1" x14ac:dyDescent="0.25">
      <c r="A68" s="41" t="s">
        <v>25</v>
      </c>
      <c r="B68" s="28" t="s">
        <v>360</v>
      </c>
      <c r="C68" s="18"/>
      <c r="D68" s="18"/>
      <c r="E68" s="18"/>
      <c r="F68" s="20"/>
      <c r="G68" s="20"/>
      <c r="H68" s="18"/>
      <c r="I68" s="18"/>
      <c r="J68" s="20"/>
      <c r="K68" s="20"/>
      <c r="L68" s="15" t="s">
        <v>10</v>
      </c>
      <c r="M68" s="15" t="s">
        <v>10</v>
      </c>
    </row>
    <row r="69" spans="1:13" s="38" customFormat="1" x14ac:dyDescent="0.25">
      <c r="A69" s="41" t="s">
        <v>52</v>
      </c>
      <c r="B69" s="28" t="s">
        <v>361</v>
      </c>
      <c r="C69" s="18"/>
      <c r="D69" s="18"/>
      <c r="E69" s="18"/>
      <c r="F69" s="20"/>
      <c r="G69" s="20"/>
      <c r="H69" s="18"/>
      <c r="I69" s="18"/>
      <c r="J69" s="20"/>
      <c r="K69" s="20"/>
      <c r="L69" s="15" t="s">
        <v>10</v>
      </c>
      <c r="M69" s="15" t="s">
        <v>10</v>
      </c>
    </row>
    <row r="70" spans="1:13" s="38" customFormat="1" ht="21" x14ac:dyDescent="0.25">
      <c r="A70" s="40" t="s">
        <v>102</v>
      </c>
      <c r="B70" s="29" t="s">
        <v>357</v>
      </c>
      <c r="C70" s="18">
        <f t="shared" ref="C70" si="72">C71</f>
        <v>0</v>
      </c>
      <c r="D70" s="18"/>
      <c r="E70" s="18">
        <f>E71</f>
        <v>2710</v>
      </c>
      <c r="F70" s="20"/>
      <c r="G70" s="20"/>
      <c r="H70" s="18">
        <f t="shared" ref="H70:I70" si="73">H71</f>
        <v>2710</v>
      </c>
      <c r="I70" s="18">
        <f t="shared" si="73"/>
        <v>2710</v>
      </c>
      <c r="J70" s="20"/>
      <c r="K70" s="20"/>
      <c r="L70" s="15" t="s">
        <v>10</v>
      </c>
      <c r="M70" s="15" t="s">
        <v>10</v>
      </c>
    </row>
    <row r="71" spans="1:13" s="38" customFormat="1" x14ac:dyDescent="0.25">
      <c r="A71" s="41" t="s">
        <v>52</v>
      </c>
      <c r="B71" s="28" t="s">
        <v>356</v>
      </c>
      <c r="C71" s="18"/>
      <c r="D71" s="18"/>
      <c r="E71" s="18">
        <v>2710</v>
      </c>
      <c r="F71" s="20"/>
      <c r="G71" s="20"/>
      <c r="H71" s="18">
        <v>2710</v>
      </c>
      <c r="I71" s="18">
        <v>2710</v>
      </c>
      <c r="J71" s="20"/>
      <c r="K71" s="20"/>
      <c r="L71" s="15" t="s">
        <v>10</v>
      </c>
      <c r="M71" s="15" t="s">
        <v>10</v>
      </c>
    </row>
    <row r="72" spans="1:13" ht="21.75" x14ac:dyDescent="0.25">
      <c r="A72" s="32" t="s">
        <v>75</v>
      </c>
      <c r="B72" s="22" t="s">
        <v>195</v>
      </c>
      <c r="C72" s="23">
        <f t="shared" ref="C72" si="74">C73+C76</f>
        <v>2701.51</v>
      </c>
      <c r="D72" s="23">
        <f>D74+D76+D77+D79</f>
        <v>0</v>
      </c>
      <c r="E72" s="23">
        <f>E73+E76</f>
        <v>0</v>
      </c>
      <c r="F72" s="9">
        <f t="shared" si="62"/>
        <v>0</v>
      </c>
      <c r="G72" s="9">
        <v>0</v>
      </c>
      <c r="H72" s="23">
        <f t="shared" ref="H72:I72" si="75">H73+H76</f>
        <v>0</v>
      </c>
      <c r="I72" s="23">
        <f t="shared" si="75"/>
        <v>0</v>
      </c>
      <c r="J72" s="9">
        <f t="shared" ref="J72" si="76">I72-H72</f>
        <v>0</v>
      </c>
      <c r="K72" s="9">
        <v>0</v>
      </c>
      <c r="L72" s="15" t="s">
        <v>10</v>
      </c>
      <c r="M72" s="15" t="s">
        <v>10</v>
      </c>
    </row>
    <row r="73" spans="1:13" s="36" customFormat="1" ht="42.75" x14ac:dyDescent="0.25">
      <c r="A73" s="24" t="s">
        <v>58</v>
      </c>
      <c r="B73" s="29" t="s">
        <v>196</v>
      </c>
      <c r="C73" s="26">
        <f t="shared" ref="C73:C74" si="77">C74</f>
        <v>0</v>
      </c>
      <c r="D73" s="26">
        <f t="shared" ref="D73:E73" si="78">D74</f>
        <v>0</v>
      </c>
      <c r="E73" s="26">
        <f t="shared" si="78"/>
        <v>0</v>
      </c>
      <c r="F73" s="15">
        <f t="shared" ref="F73:F74" si="79">E73-D73</f>
        <v>0</v>
      </c>
      <c r="G73" s="15">
        <v>0</v>
      </c>
      <c r="H73" s="26">
        <f t="shared" ref="H73:I74" si="80">H74</f>
        <v>0</v>
      </c>
      <c r="I73" s="26">
        <f t="shared" si="80"/>
        <v>0</v>
      </c>
      <c r="J73" s="15">
        <f t="shared" si="2"/>
        <v>0</v>
      </c>
      <c r="K73" s="15">
        <v>0</v>
      </c>
      <c r="L73" s="15" t="s">
        <v>10</v>
      </c>
      <c r="M73" s="15" t="s">
        <v>10</v>
      </c>
    </row>
    <row r="74" spans="1:13" s="36" customFormat="1" ht="21.75" x14ac:dyDescent="0.25">
      <c r="A74" s="24" t="s">
        <v>49</v>
      </c>
      <c r="B74" s="29" t="s">
        <v>197</v>
      </c>
      <c r="C74" s="26">
        <f t="shared" si="77"/>
        <v>0</v>
      </c>
      <c r="D74" s="26"/>
      <c r="E74" s="26">
        <f>E75</f>
        <v>0</v>
      </c>
      <c r="F74" s="15">
        <f t="shared" si="79"/>
        <v>0</v>
      </c>
      <c r="G74" s="15">
        <v>0</v>
      </c>
      <c r="H74" s="26">
        <f t="shared" si="80"/>
        <v>0</v>
      </c>
      <c r="I74" s="26">
        <f t="shared" si="80"/>
        <v>0</v>
      </c>
      <c r="J74" s="15">
        <f t="shared" si="2"/>
        <v>0</v>
      </c>
      <c r="K74" s="15">
        <v>0</v>
      </c>
      <c r="L74" s="15" t="s">
        <v>10</v>
      </c>
      <c r="M74" s="15" t="s">
        <v>10</v>
      </c>
    </row>
    <row r="75" spans="1:13" s="38" customFormat="1" x14ac:dyDescent="0.25">
      <c r="A75" s="16" t="s">
        <v>47</v>
      </c>
      <c r="B75" s="28" t="s">
        <v>198</v>
      </c>
      <c r="C75" s="18"/>
      <c r="D75" s="18"/>
      <c r="E75" s="18"/>
      <c r="F75" s="15" t="s">
        <v>10</v>
      </c>
      <c r="G75" s="15">
        <v>0</v>
      </c>
      <c r="H75" s="18"/>
      <c r="I75" s="18"/>
      <c r="J75" s="21"/>
      <c r="K75" s="20"/>
      <c r="L75" s="15" t="s">
        <v>10</v>
      </c>
      <c r="M75" s="15" t="s">
        <v>10</v>
      </c>
    </row>
    <row r="76" spans="1:13" s="36" customFormat="1" ht="21.75" x14ac:dyDescent="0.25">
      <c r="A76" s="24" t="s">
        <v>76</v>
      </c>
      <c r="B76" s="29" t="s">
        <v>199</v>
      </c>
      <c r="C76" s="27">
        <f t="shared" ref="C76" si="81">C77+C79</f>
        <v>2701.51</v>
      </c>
      <c r="D76" s="27"/>
      <c r="E76" s="27">
        <f>E77+E79</f>
        <v>0</v>
      </c>
      <c r="F76" s="15">
        <f t="shared" ref="F76:F77" si="82">E76-D76</f>
        <v>0</v>
      </c>
      <c r="G76" s="15">
        <v>0</v>
      </c>
      <c r="H76" s="27">
        <f t="shared" ref="H76:I76" si="83">H77+H79</f>
        <v>0</v>
      </c>
      <c r="I76" s="27">
        <f t="shared" si="83"/>
        <v>0</v>
      </c>
      <c r="J76" s="15">
        <f t="shared" ref="J76" si="84">I76-H76</f>
        <v>0</v>
      </c>
      <c r="K76" s="15">
        <v>0</v>
      </c>
      <c r="L76" s="15" t="s">
        <v>10</v>
      </c>
      <c r="M76" s="15" t="s">
        <v>10</v>
      </c>
    </row>
    <row r="77" spans="1:13" s="36" customFormat="1" ht="21.75" x14ac:dyDescent="0.25">
      <c r="A77" s="24" t="s">
        <v>49</v>
      </c>
      <c r="B77" s="29" t="s">
        <v>200</v>
      </c>
      <c r="C77" s="27"/>
      <c r="D77" s="27"/>
      <c r="E77" s="27">
        <v>0</v>
      </c>
      <c r="F77" s="15">
        <f t="shared" si="82"/>
        <v>0</v>
      </c>
      <c r="G77" s="15">
        <v>0</v>
      </c>
      <c r="H77" s="27"/>
      <c r="I77" s="27"/>
      <c r="J77" s="9"/>
      <c r="K77" s="15"/>
      <c r="L77" s="15" t="s">
        <v>10</v>
      </c>
      <c r="M77" s="15" t="s">
        <v>10</v>
      </c>
    </row>
    <row r="78" spans="1:13" s="38" customFormat="1" x14ac:dyDescent="0.25">
      <c r="A78" s="16" t="s">
        <v>47</v>
      </c>
      <c r="B78" s="28" t="s">
        <v>201</v>
      </c>
      <c r="C78" s="18"/>
      <c r="D78" s="31"/>
      <c r="E78" s="31"/>
      <c r="F78" s="15" t="s">
        <v>10</v>
      </c>
      <c r="G78" s="15" t="s">
        <v>10</v>
      </c>
      <c r="H78" s="31"/>
      <c r="I78" s="18"/>
      <c r="J78" s="21"/>
      <c r="K78" s="20"/>
      <c r="L78" s="15" t="s">
        <v>10</v>
      </c>
      <c r="M78" s="15" t="s">
        <v>10</v>
      </c>
    </row>
    <row r="79" spans="1:13" s="36" customFormat="1" ht="21.75" x14ac:dyDescent="0.25">
      <c r="A79" s="24" t="s">
        <v>53</v>
      </c>
      <c r="B79" s="29" t="s">
        <v>202</v>
      </c>
      <c r="C79" s="26">
        <v>2701.51</v>
      </c>
      <c r="D79" s="27">
        <v>0</v>
      </c>
      <c r="E79" s="27">
        <v>0</v>
      </c>
      <c r="F79" s="15" t="s">
        <v>10</v>
      </c>
      <c r="G79" s="15" t="s">
        <v>10</v>
      </c>
      <c r="H79" s="26">
        <v>0</v>
      </c>
      <c r="I79" s="26">
        <v>0</v>
      </c>
      <c r="J79" s="15">
        <f t="shared" ref="J79:J86" si="85">I79-H79</f>
        <v>0</v>
      </c>
      <c r="K79" s="15">
        <v>0</v>
      </c>
      <c r="L79" s="15" t="s">
        <v>10</v>
      </c>
      <c r="M79" s="15" t="s">
        <v>10</v>
      </c>
    </row>
    <row r="80" spans="1:13" s="34" customFormat="1" x14ac:dyDescent="0.25">
      <c r="A80" s="39" t="s">
        <v>103</v>
      </c>
      <c r="B80" s="22" t="s">
        <v>203</v>
      </c>
      <c r="C80" s="33">
        <f>C82</f>
        <v>62700</v>
      </c>
      <c r="D80" s="33">
        <f>D82</f>
        <v>52640</v>
      </c>
      <c r="E80" s="33">
        <f>E82</f>
        <v>52640</v>
      </c>
      <c r="F80" s="9">
        <f t="shared" ref="F80:F86" si="86">E80-D80</f>
        <v>0</v>
      </c>
      <c r="G80" s="9">
        <f t="shared" ref="G80:G86" si="87">E80/D80*100</f>
        <v>100</v>
      </c>
      <c r="H80" s="33">
        <f>H82</f>
        <v>52640</v>
      </c>
      <c r="I80" s="33">
        <f>I82</f>
        <v>52640</v>
      </c>
      <c r="J80" s="9">
        <f t="shared" si="85"/>
        <v>0</v>
      </c>
      <c r="K80" s="9">
        <v>0</v>
      </c>
      <c r="L80" s="9">
        <f t="shared" ref="L80:L82" si="88">I80-C80</f>
        <v>-10060</v>
      </c>
      <c r="M80" s="9">
        <f t="shared" ref="M80:M82" si="89">I80/C80*100</f>
        <v>83.955342902711322</v>
      </c>
    </row>
    <row r="81" spans="1:13" s="34" customFormat="1" x14ac:dyDescent="0.25">
      <c r="A81" s="42" t="s">
        <v>140</v>
      </c>
      <c r="B81" s="22"/>
      <c r="C81" s="33">
        <f>C80/C10*100</f>
        <v>0.49207139024468421</v>
      </c>
      <c r="D81" s="33">
        <f>D80/D10*100</f>
        <v>0.89153467233892281</v>
      </c>
      <c r="E81" s="33">
        <f>E80/E10*100</f>
        <v>0.89153467233892281</v>
      </c>
      <c r="F81" s="9">
        <f t="shared" si="86"/>
        <v>0</v>
      </c>
      <c r="G81" s="9">
        <f t="shared" si="87"/>
        <v>100</v>
      </c>
      <c r="H81" s="33">
        <f>H80/H10*100</f>
        <v>0.89153467233892281</v>
      </c>
      <c r="I81" s="33">
        <f>I80/I10*100</f>
        <v>0.89650847671841671</v>
      </c>
      <c r="J81" s="9">
        <f t="shared" si="85"/>
        <v>4.9738043794939069E-3</v>
      </c>
      <c r="K81" s="9">
        <v>0</v>
      </c>
      <c r="L81" s="9">
        <f t="shared" si="88"/>
        <v>0.4044370864737325</v>
      </c>
      <c r="M81" s="9">
        <f t="shared" si="89"/>
        <v>182.19073380239089</v>
      </c>
    </row>
    <row r="82" spans="1:13" s="34" customFormat="1" ht="21" x14ac:dyDescent="0.25">
      <c r="A82" s="39" t="s">
        <v>104</v>
      </c>
      <c r="B82" s="22" t="s">
        <v>204</v>
      </c>
      <c r="C82" s="33">
        <f t="shared" ref="C82:C85" si="90">C83</f>
        <v>62700</v>
      </c>
      <c r="D82" s="33">
        <f t="shared" ref="D82:E85" si="91">D83</f>
        <v>52640</v>
      </c>
      <c r="E82" s="33">
        <f t="shared" si="91"/>
        <v>52640</v>
      </c>
      <c r="F82" s="9">
        <f t="shared" si="86"/>
        <v>0</v>
      </c>
      <c r="G82" s="9">
        <f t="shared" si="87"/>
        <v>100</v>
      </c>
      <c r="H82" s="33">
        <f t="shared" ref="H82:I85" si="92">H83</f>
        <v>52640</v>
      </c>
      <c r="I82" s="33">
        <f t="shared" si="92"/>
        <v>52640</v>
      </c>
      <c r="J82" s="9">
        <f t="shared" si="85"/>
        <v>0</v>
      </c>
      <c r="K82" s="9">
        <v>0</v>
      </c>
      <c r="L82" s="9">
        <f t="shared" si="88"/>
        <v>-10060</v>
      </c>
      <c r="M82" s="9">
        <f t="shared" si="89"/>
        <v>83.955342902711322</v>
      </c>
    </row>
    <row r="83" spans="1:13" s="36" customFormat="1" ht="31.5" x14ac:dyDescent="0.25">
      <c r="A83" s="40" t="s">
        <v>105</v>
      </c>
      <c r="B83" s="29" t="s">
        <v>205</v>
      </c>
      <c r="C83" s="27">
        <f t="shared" si="90"/>
        <v>62700</v>
      </c>
      <c r="D83" s="27">
        <f t="shared" si="91"/>
        <v>52640</v>
      </c>
      <c r="E83" s="27">
        <f t="shared" si="91"/>
        <v>52640</v>
      </c>
      <c r="F83" s="15">
        <f t="shared" si="86"/>
        <v>0</v>
      </c>
      <c r="G83" s="15">
        <f t="shared" si="87"/>
        <v>100</v>
      </c>
      <c r="H83" s="27">
        <f t="shared" si="92"/>
        <v>52640</v>
      </c>
      <c r="I83" s="27">
        <f t="shared" si="92"/>
        <v>52640</v>
      </c>
      <c r="J83" s="15">
        <f t="shared" si="85"/>
        <v>0</v>
      </c>
      <c r="K83" s="15">
        <v>0</v>
      </c>
      <c r="L83" s="15" t="s">
        <v>10</v>
      </c>
      <c r="M83" s="15" t="s">
        <v>10</v>
      </c>
    </row>
    <row r="84" spans="1:13" s="36" customFormat="1" ht="42" x14ac:dyDescent="0.25">
      <c r="A84" s="40" t="s">
        <v>100</v>
      </c>
      <c r="B84" s="29" t="s">
        <v>206</v>
      </c>
      <c r="C84" s="27">
        <f t="shared" si="90"/>
        <v>62700</v>
      </c>
      <c r="D84" s="27">
        <f t="shared" si="91"/>
        <v>52640</v>
      </c>
      <c r="E84" s="27">
        <f t="shared" si="91"/>
        <v>52640</v>
      </c>
      <c r="F84" s="15">
        <f t="shared" si="86"/>
        <v>0</v>
      </c>
      <c r="G84" s="15">
        <f t="shared" si="87"/>
        <v>100</v>
      </c>
      <c r="H84" s="27">
        <f t="shared" si="92"/>
        <v>52640</v>
      </c>
      <c r="I84" s="27">
        <f t="shared" si="92"/>
        <v>52640</v>
      </c>
      <c r="J84" s="15">
        <f t="shared" si="85"/>
        <v>0</v>
      </c>
      <c r="K84" s="15">
        <v>0</v>
      </c>
      <c r="L84" s="15" t="s">
        <v>10</v>
      </c>
      <c r="M84" s="15" t="s">
        <v>10</v>
      </c>
    </row>
    <row r="85" spans="1:13" s="36" customFormat="1" ht="21" x14ac:dyDescent="0.25">
      <c r="A85" s="40" t="s">
        <v>106</v>
      </c>
      <c r="B85" s="29" t="s">
        <v>206</v>
      </c>
      <c r="C85" s="27">
        <f t="shared" si="90"/>
        <v>62700</v>
      </c>
      <c r="D85" s="27">
        <f t="shared" si="91"/>
        <v>52640</v>
      </c>
      <c r="E85" s="27">
        <f t="shared" si="91"/>
        <v>52640</v>
      </c>
      <c r="F85" s="15">
        <f t="shared" si="86"/>
        <v>0</v>
      </c>
      <c r="G85" s="15">
        <f t="shared" si="87"/>
        <v>100</v>
      </c>
      <c r="H85" s="27">
        <f t="shared" si="92"/>
        <v>52640</v>
      </c>
      <c r="I85" s="27">
        <f t="shared" si="92"/>
        <v>52640</v>
      </c>
      <c r="J85" s="15">
        <f t="shared" si="85"/>
        <v>0</v>
      </c>
      <c r="K85" s="15">
        <v>0</v>
      </c>
      <c r="L85" s="15" t="s">
        <v>10</v>
      </c>
      <c r="M85" s="15" t="s">
        <v>10</v>
      </c>
    </row>
    <row r="86" spans="1:13" s="36" customFormat="1" ht="31.5" x14ac:dyDescent="0.25">
      <c r="A86" s="40" t="s">
        <v>107</v>
      </c>
      <c r="B86" s="29" t="s">
        <v>207</v>
      </c>
      <c r="C86" s="27">
        <f t="shared" ref="C86" si="93">C87+C97+C91</f>
        <v>62700</v>
      </c>
      <c r="D86" s="27">
        <f>D87+D97+D91</f>
        <v>52640</v>
      </c>
      <c r="E86" s="27">
        <f>E87+E97+E91</f>
        <v>52640</v>
      </c>
      <c r="F86" s="15">
        <f t="shared" si="86"/>
        <v>0</v>
      </c>
      <c r="G86" s="15">
        <f t="shared" si="87"/>
        <v>100</v>
      </c>
      <c r="H86" s="27">
        <f t="shared" ref="H86:I86" si="94">H87+H97+H91</f>
        <v>52640</v>
      </c>
      <c r="I86" s="27">
        <f t="shared" si="94"/>
        <v>52640</v>
      </c>
      <c r="J86" s="15">
        <f t="shared" si="85"/>
        <v>0</v>
      </c>
      <c r="K86" s="15">
        <v>0</v>
      </c>
      <c r="L86" s="15" t="s">
        <v>10</v>
      </c>
      <c r="M86" s="15" t="s">
        <v>10</v>
      </c>
    </row>
    <row r="87" spans="1:13" s="36" customFormat="1" ht="31.5" x14ac:dyDescent="0.25">
      <c r="A87" s="40" t="s">
        <v>108</v>
      </c>
      <c r="B87" s="29" t="s">
        <v>207</v>
      </c>
      <c r="C87" s="27">
        <f t="shared" ref="C87" si="95">C88</f>
        <v>62700</v>
      </c>
      <c r="D87" s="27">
        <f>D88</f>
        <v>52640</v>
      </c>
      <c r="E87" s="27">
        <f>E88</f>
        <v>52640</v>
      </c>
      <c r="F87" s="15">
        <f t="shared" ref="F87:F88" si="96">E87-D87</f>
        <v>0</v>
      </c>
      <c r="G87" s="15">
        <f t="shared" ref="G87:G88" si="97">E87/D87*100</f>
        <v>100</v>
      </c>
      <c r="H87" s="27">
        <f t="shared" ref="H87:I87" si="98">H88</f>
        <v>52640</v>
      </c>
      <c r="I87" s="27">
        <f t="shared" si="98"/>
        <v>52640</v>
      </c>
      <c r="J87" s="15">
        <f t="shared" ref="J87:J90" si="99">I87-H87</f>
        <v>0</v>
      </c>
      <c r="K87" s="15">
        <v>0</v>
      </c>
      <c r="L87" s="15" t="s">
        <v>10</v>
      </c>
      <c r="M87" s="15" t="s">
        <v>10</v>
      </c>
    </row>
    <row r="88" spans="1:13" s="36" customFormat="1" ht="31.5" x14ac:dyDescent="0.25">
      <c r="A88" s="35" t="s">
        <v>109</v>
      </c>
      <c r="B88" s="29" t="s">
        <v>208</v>
      </c>
      <c r="C88" s="27">
        <f t="shared" ref="C88" si="100">C89+C90</f>
        <v>62700</v>
      </c>
      <c r="D88" s="27">
        <v>52640</v>
      </c>
      <c r="E88" s="27">
        <f>E89+E90</f>
        <v>52640</v>
      </c>
      <c r="F88" s="15">
        <f t="shared" si="96"/>
        <v>0</v>
      </c>
      <c r="G88" s="15">
        <f t="shared" si="97"/>
        <v>100</v>
      </c>
      <c r="H88" s="27">
        <f t="shared" ref="H88:I88" si="101">H89+H90</f>
        <v>52640</v>
      </c>
      <c r="I88" s="27">
        <f t="shared" si="101"/>
        <v>52640</v>
      </c>
      <c r="J88" s="15">
        <f t="shared" si="99"/>
        <v>0</v>
      </c>
      <c r="K88" s="15">
        <v>0</v>
      </c>
      <c r="L88" s="15" t="s">
        <v>10</v>
      </c>
      <c r="M88" s="15" t="s">
        <v>10</v>
      </c>
    </row>
    <row r="89" spans="1:13" s="38" customFormat="1" x14ac:dyDescent="0.25">
      <c r="A89" s="37" t="s">
        <v>11</v>
      </c>
      <c r="B89" s="28" t="s">
        <v>209</v>
      </c>
      <c r="C89" s="18">
        <v>46600</v>
      </c>
      <c r="D89" s="20" t="s">
        <v>10</v>
      </c>
      <c r="E89" s="31">
        <v>39523</v>
      </c>
      <c r="F89" s="20" t="s">
        <v>10</v>
      </c>
      <c r="G89" s="20" t="s">
        <v>10</v>
      </c>
      <c r="H89" s="18">
        <v>39523</v>
      </c>
      <c r="I89" s="18">
        <v>39522.6</v>
      </c>
      <c r="J89" s="20">
        <f t="shared" si="99"/>
        <v>-0.40000000000145519</v>
      </c>
      <c r="K89" s="20">
        <v>0</v>
      </c>
      <c r="L89" s="15" t="s">
        <v>10</v>
      </c>
      <c r="M89" s="15" t="s">
        <v>10</v>
      </c>
    </row>
    <row r="90" spans="1:13" s="38" customFormat="1" ht="18" x14ac:dyDescent="0.25">
      <c r="A90" s="37" t="s">
        <v>110</v>
      </c>
      <c r="B90" s="28" t="s">
        <v>210</v>
      </c>
      <c r="C90" s="18">
        <v>16100</v>
      </c>
      <c r="D90" s="20" t="s">
        <v>10</v>
      </c>
      <c r="E90" s="31">
        <v>13117</v>
      </c>
      <c r="F90" s="20" t="s">
        <v>10</v>
      </c>
      <c r="G90" s="20" t="s">
        <v>10</v>
      </c>
      <c r="H90" s="18">
        <v>13117</v>
      </c>
      <c r="I90" s="18">
        <v>13117.4</v>
      </c>
      <c r="J90" s="20">
        <f t="shared" si="99"/>
        <v>0.3999999999996362</v>
      </c>
      <c r="K90" s="20">
        <v>0</v>
      </c>
      <c r="L90" s="15" t="s">
        <v>10</v>
      </c>
      <c r="M90" s="15" t="s">
        <v>10</v>
      </c>
    </row>
    <row r="91" spans="1:13" s="36" customFormat="1" ht="31.5" hidden="1" x14ac:dyDescent="0.25">
      <c r="A91" s="43" t="s">
        <v>128</v>
      </c>
      <c r="B91" s="29" t="s">
        <v>211</v>
      </c>
      <c r="C91" s="27">
        <f t="shared" ref="C91" si="102">C92+C93+C94</f>
        <v>0</v>
      </c>
      <c r="D91" s="27"/>
      <c r="E91" s="27">
        <f>E92+E93+E94</f>
        <v>0</v>
      </c>
      <c r="F91" s="15"/>
      <c r="G91" s="15"/>
      <c r="H91" s="27">
        <f t="shared" ref="H91:I91" si="103">H92+H93+H94</f>
        <v>0</v>
      </c>
      <c r="I91" s="27">
        <f t="shared" si="103"/>
        <v>0</v>
      </c>
      <c r="J91" s="9"/>
      <c r="K91" s="15"/>
      <c r="L91" s="15" t="s">
        <v>10</v>
      </c>
      <c r="M91" s="15" t="s">
        <v>10</v>
      </c>
    </row>
    <row r="92" spans="1:13" s="38" customFormat="1" hidden="1" x14ac:dyDescent="0.25">
      <c r="A92" s="44" t="s">
        <v>13</v>
      </c>
      <c r="B92" s="28" t="s">
        <v>212</v>
      </c>
      <c r="C92" s="18"/>
      <c r="D92" s="31"/>
      <c r="E92" s="31"/>
      <c r="F92" s="20"/>
      <c r="G92" s="20"/>
      <c r="H92" s="31"/>
      <c r="I92" s="18"/>
      <c r="J92" s="21"/>
      <c r="K92" s="20"/>
      <c r="L92" s="15" t="s">
        <v>10</v>
      </c>
      <c r="M92" s="15" t="s">
        <v>10</v>
      </c>
    </row>
    <row r="93" spans="1:13" s="38" customFormat="1" hidden="1" x14ac:dyDescent="0.25">
      <c r="A93" s="44" t="s">
        <v>129</v>
      </c>
      <c r="B93" s="28" t="s">
        <v>213</v>
      </c>
      <c r="C93" s="18"/>
      <c r="D93" s="31"/>
      <c r="E93" s="31"/>
      <c r="F93" s="20"/>
      <c r="G93" s="20"/>
      <c r="H93" s="31"/>
      <c r="I93" s="18"/>
      <c r="J93" s="21"/>
      <c r="K93" s="20"/>
      <c r="L93" s="15" t="s">
        <v>10</v>
      </c>
      <c r="M93" s="15" t="s">
        <v>10</v>
      </c>
    </row>
    <row r="94" spans="1:13" s="38" customFormat="1" hidden="1" x14ac:dyDescent="0.25">
      <c r="A94" s="44" t="s">
        <v>92</v>
      </c>
      <c r="B94" s="28" t="s">
        <v>214</v>
      </c>
      <c r="C94" s="18"/>
      <c r="D94" s="31"/>
      <c r="E94" s="31"/>
      <c r="F94" s="20"/>
      <c r="G94" s="20"/>
      <c r="H94" s="31"/>
      <c r="I94" s="18"/>
      <c r="J94" s="21"/>
      <c r="K94" s="20"/>
      <c r="L94" s="15" t="s">
        <v>10</v>
      </c>
      <c r="M94" s="15" t="s">
        <v>10</v>
      </c>
    </row>
    <row r="95" spans="1:13" s="36" customFormat="1" ht="31.5" hidden="1" x14ac:dyDescent="0.25">
      <c r="A95" s="40" t="s">
        <v>111</v>
      </c>
      <c r="B95" s="29" t="s">
        <v>215</v>
      </c>
      <c r="C95" s="27">
        <f t="shared" ref="C95" si="104">C96</f>
        <v>0</v>
      </c>
      <c r="D95" s="27">
        <v>0</v>
      </c>
      <c r="E95" s="27">
        <f>E96</f>
        <v>0</v>
      </c>
      <c r="F95" s="15"/>
      <c r="G95" s="15"/>
      <c r="H95" s="27">
        <f t="shared" ref="H95:I95" si="105">H96</f>
        <v>0</v>
      </c>
      <c r="I95" s="27">
        <f t="shared" si="105"/>
        <v>0</v>
      </c>
      <c r="J95" s="9"/>
      <c r="K95" s="15"/>
      <c r="L95" s="15" t="s">
        <v>10</v>
      </c>
      <c r="M95" s="15" t="s">
        <v>10</v>
      </c>
    </row>
    <row r="96" spans="1:13" s="38" customFormat="1" hidden="1" x14ac:dyDescent="0.25">
      <c r="A96" s="41" t="s">
        <v>14</v>
      </c>
      <c r="B96" s="28" t="s">
        <v>216</v>
      </c>
      <c r="C96" s="18"/>
      <c r="D96" s="31"/>
      <c r="E96" s="31">
        <v>0</v>
      </c>
      <c r="F96" s="20"/>
      <c r="G96" s="20"/>
      <c r="H96" s="31"/>
      <c r="I96" s="18"/>
      <c r="J96" s="21"/>
      <c r="K96" s="20"/>
      <c r="L96" s="15" t="s">
        <v>10</v>
      </c>
      <c r="M96" s="15" t="s">
        <v>10</v>
      </c>
    </row>
    <row r="97" spans="1:13" s="36" customFormat="1" ht="31.5" hidden="1" x14ac:dyDescent="0.25">
      <c r="A97" s="35" t="s">
        <v>99</v>
      </c>
      <c r="B97" s="29" t="s">
        <v>217</v>
      </c>
      <c r="C97" s="27">
        <f t="shared" ref="C97" si="106">C99+C100+C101+C98</f>
        <v>0</v>
      </c>
      <c r="D97" s="27"/>
      <c r="E97" s="27">
        <f>E99+E100+E101+E98</f>
        <v>0</v>
      </c>
      <c r="F97" s="15"/>
      <c r="G97" s="15"/>
      <c r="H97" s="27">
        <f t="shared" ref="H97:I97" si="107">H99+H100+H101+H98</f>
        <v>0</v>
      </c>
      <c r="I97" s="27">
        <f t="shared" si="107"/>
        <v>0</v>
      </c>
      <c r="J97" s="9"/>
      <c r="K97" s="15"/>
      <c r="L97" s="15" t="s">
        <v>10</v>
      </c>
      <c r="M97" s="15" t="s">
        <v>10</v>
      </c>
    </row>
    <row r="98" spans="1:13" s="36" customFormat="1" hidden="1" x14ac:dyDescent="0.25">
      <c r="A98" s="37" t="s">
        <v>143</v>
      </c>
      <c r="B98" s="28" t="s">
        <v>218</v>
      </c>
      <c r="C98" s="27"/>
      <c r="D98" s="27"/>
      <c r="E98" s="27"/>
      <c r="F98" s="15"/>
      <c r="G98" s="15"/>
      <c r="H98" s="27"/>
      <c r="I98" s="27"/>
      <c r="J98" s="9"/>
      <c r="K98" s="15"/>
      <c r="L98" s="15" t="s">
        <v>10</v>
      </c>
      <c r="M98" s="15" t="s">
        <v>10</v>
      </c>
    </row>
    <row r="99" spans="1:13" s="38" customFormat="1" hidden="1" x14ac:dyDescent="0.25">
      <c r="A99" s="37" t="s">
        <v>25</v>
      </c>
      <c r="B99" s="28" t="s">
        <v>219</v>
      </c>
      <c r="C99" s="18"/>
      <c r="D99" s="31"/>
      <c r="E99" s="31"/>
      <c r="F99" s="20"/>
      <c r="G99" s="20"/>
      <c r="H99" s="31"/>
      <c r="I99" s="18"/>
      <c r="J99" s="21"/>
      <c r="K99" s="20"/>
      <c r="L99" s="15" t="s">
        <v>10</v>
      </c>
      <c r="M99" s="15" t="s">
        <v>10</v>
      </c>
    </row>
    <row r="100" spans="1:13" s="38" customFormat="1" hidden="1" x14ac:dyDescent="0.25">
      <c r="A100" s="37" t="s">
        <v>18</v>
      </c>
      <c r="B100" s="28" t="s">
        <v>220</v>
      </c>
      <c r="C100" s="18"/>
      <c r="D100" s="31"/>
      <c r="E100" s="31"/>
      <c r="F100" s="20"/>
      <c r="G100" s="20"/>
      <c r="H100" s="31"/>
      <c r="I100" s="18"/>
      <c r="J100" s="21"/>
      <c r="K100" s="20"/>
      <c r="L100" s="15" t="s">
        <v>10</v>
      </c>
      <c r="M100" s="15" t="s">
        <v>10</v>
      </c>
    </row>
    <row r="101" spans="1:13" s="38" customFormat="1" ht="18" hidden="1" x14ac:dyDescent="0.25">
      <c r="A101" s="37" t="s">
        <v>16</v>
      </c>
      <c r="B101" s="28" t="s">
        <v>221</v>
      </c>
      <c r="C101" s="18"/>
      <c r="D101" s="31"/>
      <c r="E101" s="31"/>
      <c r="F101" s="20"/>
      <c r="G101" s="20"/>
      <c r="H101" s="31"/>
      <c r="I101" s="18"/>
      <c r="J101" s="21"/>
      <c r="K101" s="20"/>
      <c r="L101" s="15" t="s">
        <v>10</v>
      </c>
      <c r="M101" s="15" t="s">
        <v>10</v>
      </c>
    </row>
    <row r="102" spans="1:13" ht="21.75" x14ac:dyDescent="0.25">
      <c r="A102" s="32" t="s">
        <v>32</v>
      </c>
      <c r="B102" s="45" t="s">
        <v>222</v>
      </c>
      <c r="C102" s="33">
        <f t="shared" ref="C102" si="108">C104+C114+C152</f>
        <v>9781998.3200000003</v>
      </c>
      <c r="D102" s="33">
        <f>D104+D114+D152</f>
        <v>2618750</v>
      </c>
      <c r="E102" s="33">
        <f>E104+E114+E152</f>
        <v>2618750</v>
      </c>
      <c r="F102" s="9">
        <f>E102-D102</f>
        <v>0</v>
      </c>
      <c r="G102" s="9">
        <f>E102/D102*100</f>
        <v>100</v>
      </c>
      <c r="H102" s="33">
        <f t="shared" ref="H102:I102" si="109">H104+H114+H152</f>
        <v>2618750</v>
      </c>
      <c r="I102" s="33">
        <f t="shared" si="109"/>
        <v>2618750</v>
      </c>
      <c r="J102" s="9">
        <f t="shared" si="2"/>
        <v>0</v>
      </c>
      <c r="K102" s="9">
        <f t="shared" ref="K102:K188" si="110">I102/H102*100</f>
        <v>100</v>
      </c>
      <c r="L102" s="9">
        <f t="shared" ref="L102:L104" si="111">I102-C102</f>
        <v>-7163248.3200000003</v>
      </c>
      <c r="M102" s="9">
        <f t="shared" ref="M102:M104" si="112">I102/C102*100</f>
        <v>26.771114800191459</v>
      </c>
    </row>
    <row r="103" spans="1:13" x14ac:dyDescent="0.25">
      <c r="A103" s="46" t="s">
        <v>140</v>
      </c>
      <c r="B103" s="45"/>
      <c r="C103" s="33">
        <f>C102/C10*100</f>
        <v>76.769402116324812</v>
      </c>
      <c r="D103" s="33">
        <f>D102/D10*100</f>
        <v>44.352325668456572</v>
      </c>
      <c r="E103" s="33">
        <f>E102/E10*100</f>
        <v>44.352325668456572</v>
      </c>
      <c r="F103" s="9">
        <f t="shared" ref="F103:F110" si="113">E103-D103</f>
        <v>0</v>
      </c>
      <c r="G103" s="9">
        <f t="shared" ref="G103:G110" si="114">E103/D103*100</f>
        <v>100</v>
      </c>
      <c r="H103" s="33">
        <f>H102/H10*100</f>
        <v>44.352325668456572</v>
      </c>
      <c r="I103" s="33">
        <f>I102/I10*100</f>
        <v>44.59976393249152</v>
      </c>
      <c r="J103" s="9">
        <f t="shared" ref="J103:J117" si="115">I103-H103</f>
        <v>0.24743826403494751</v>
      </c>
      <c r="K103" s="9">
        <f t="shared" ref="K103:K117" si="116">I103/H103*100</f>
        <v>100.5578924223379</v>
      </c>
      <c r="L103" s="9">
        <f t="shared" si="111"/>
        <v>-32.169638183833293</v>
      </c>
      <c r="M103" s="9">
        <f t="shared" si="112"/>
        <v>58.095755213661484</v>
      </c>
    </row>
    <row r="104" spans="1:13" s="34" customFormat="1" x14ac:dyDescent="0.25">
      <c r="A104" s="39" t="s">
        <v>112</v>
      </c>
      <c r="B104" s="45" t="s">
        <v>223</v>
      </c>
      <c r="C104" s="33">
        <f t="shared" ref="C104:C105" si="117">C105</f>
        <v>10600</v>
      </c>
      <c r="D104" s="33">
        <f t="shared" ref="D104:E105" si="118">D105</f>
        <v>8750</v>
      </c>
      <c r="E104" s="33">
        <f t="shared" si="118"/>
        <v>8750</v>
      </c>
      <c r="F104" s="9">
        <f t="shared" si="113"/>
        <v>0</v>
      </c>
      <c r="G104" s="9">
        <f t="shared" si="114"/>
        <v>100</v>
      </c>
      <c r="H104" s="33">
        <f t="shared" ref="H104:I105" si="119">H105</f>
        <v>8750</v>
      </c>
      <c r="I104" s="33">
        <f t="shared" si="119"/>
        <v>8750</v>
      </c>
      <c r="J104" s="9">
        <f t="shared" si="115"/>
        <v>0</v>
      </c>
      <c r="K104" s="9">
        <f t="shared" si="116"/>
        <v>100</v>
      </c>
      <c r="L104" s="9">
        <f t="shared" si="111"/>
        <v>-1850</v>
      </c>
      <c r="M104" s="9">
        <f t="shared" si="112"/>
        <v>82.547169811320757</v>
      </c>
    </row>
    <row r="105" spans="1:13" s="36" customFormat="1" ht="21" x14ac:dyDescent="0.25">
      <c r="A105" s="40" t="s">
        <v>106</v>
      </c>
      <c r="B105" s="25" t="s">
        <v>224</v>
      </c>
      <c r="C105" s="27">
        <f t="shared" si="117"/>
        <v>10600</v>
      </c>
      <c r="D105" s="27">
        <f t="shared" si="118"/>
        <v>8750</v>
      </c>
      <c r="E105" s="27">
        <f t="shared" si="118"/>
        <v>8750</v>
      </c>
      <c r="F105" s="15">
        <f t="shared" si="113"/>
        <v>0</v>
      </c>
      <c r="G105" s="15">
        <f t="shared" si="114"/>
        <v>100</v>
      </c>
      <c r="H105" s="27">
        <f t="shared" si="119"/>
        <v>8750</v>
      </c>
      <c r="I105" s="27">
        <f t="shared" si="119"/>
        <v>8750</v>
      </c>
      <c r="J105" s="15">
        <f t="shared" si="115"/>
        <v>0</v>
      </c>
      <c r="K105" s="15">
        <f t="shared" si="116"/>
        <v>100</v>
      </c>
      <c r="L105" s="15" t="s">
        <v>10</v>
      </c>
      <c r="M105" s="15" t="s">
        <v>10</v>
      </c>
    </row>
    <row r="106" spans="1:13" s="36" customFormat="1" ht="21" x14ac:dyDescent="0.25">
      <c r="A106" s="40" t="s">
        <v>113</v>
      </c>
      <c r="B106" s="25" t="s">
        <v>225</v>
      </c>
      <c r="C106" s="27">
        <f>C110</f>
        <v>10600</v>
      </c>
      <c r="D106" s="27">
        <f>D107+D110</f>
        <v>8750</v>
      </c>
      <c r="E106" s="27">
        <f>E107+E110</f>
        <v>8750</v>
      </c>
      <c r="F106" s="15">
        <f t="shared" si="113"/>
        <v>0</v>
      </c>
      <c r="G106" s="15">
        <f t="shared" si="114"/>
        <v>100</v>
      </c>
      <c r="H106" s="27">
        <f>H107+H110</f>
        <v>8750</v>
      </c>
      <c r="I106" s="27">
        <f>I107+I110</f>
        <v>8750</v>
      </c>
      <c r="J106" s="15">
        <f t="shared" si="115"/>
        <v>0</v>
      </c>
      <c r="K106" s="15">
        <f t="shared" si="116"/>
        <v>100</v>
      </c>
      <c r="L106" s="15" t="s">
        <v>10</v>
      </c>
      <c r="M106" s="15" t="s">
        <v>10</v>
      </c>
    </row>
    <row r="107" spans="1:13" s="36" customFormat="1" x14ac:dyDescent="0.25">
      <c r="A107" s="40"/>
      <c r="B107" s="25" t="s">
        <v>354</v>
      </c>
      <c r="C107" s="27">
        <f>C109</f>
        <v>0</v>
      </c>
      <c r="D107" s="27">
        <v>4384</v>
      </c>
      <c r="E107" s="27">
        <f>E108+E109</f>
        <v>4384</v>
      </c>
      <c r="F107" s="15"/>
      <c r="G107" s="15"/>
      <c r="H107" s="27">
        <f>H108+H109</f>
        <v>4384.3999999999996</v>
      </c>
      <c r="I107" s="27">
        <f>I108+I109</f>
        <v>3200</v>
      </c>
      <c r="J107" s="15"/>
      <c r="K107" s="15"/>
      <c r="L107" s="15"/>
      <c r="M107" s="15"/>
    </row>
    <row r="108" spans="1:13" s="36" customFormat="1" x14ac:dyDescent="0.25">
      <c r="A108" s="41" t="s">
        <v>18</v>
      </c>
      <c r="B108" s="47" t="s">
        <v>353</v>
      </c>
      <c r="C108" s="31"/>
      <c r="D108" s="31"/>
      <c r="E108" s="31">
        <v>1184</v>
      </c>
      <c r="F108" s="20"/>
      <c r="G108" s="20"/>
      <c r="H108" s="31">
        <v>1184.4000000000001</v>
      </c>
      <c r="I108" s="31">
        <v>0</v>
      </c>
      <c r="J108" s="20"/>
      <c r="K108" s="20"/>
      <c r="L108" s="20"/>
      <c r="M108" s="20"/>
    </row>
    <row r="109" spans="1:13" s="36" customFormat="1" ht="18" x14ac:dyDescent="0.25">
      <c r="A109" s="41" t="s">
        <v>16</v>
      </c>
      <c r="B109" s="47" t="s">
        <v>355</v>
      </c>
      <c r="C109" s="31"/>
      <c r="D109" s="31"/>
      <c r="E109" s="31">
        <v>3200</v>
      </c>
      <c r="F109" s="20"/>
      <c r="G109" s="20"/>
      <c r="H109" s="31">
        <v>3200</v>
      </c>
      <c r="I109" s="31">
        <v>3200</v>
      </c>
      <c r="J109" s="20"/>
      <c r="K109" s="20"/>
      <c r="L109" s="20"/>
      <c r="M109" s="20"/>
    </row>
    <row r="110" spans="1:13" s="36" customFormat="1" ht="31.5" x14ac:dyDescent="0.25">
      <c r="A110" s="35" t="s">
        <v>99</v>
      </c>
      <c r="B110" s="25" t="s">
        <v>226</v>
      </c>
      <c r="C110" s="27">
        <f t="shared" ref="C110" si="120">C111+C113</f>
        <v>10600</v>
      </c>
      <c r="D110" s="27">
        <v>4366</v>
      </c>
      <c r="E110" s="27">
        <f>E111+E113</f>
        <v>4366</v>
      </c>
      <c r="F110" s="15">
        <f t="shared" si="113"/>
        <v>0</v>
      </c>
      <c r="G110" s="15">
        <f t="shared" si="114"/>
        <v>100</v>
      </c>
      <c r="H110" s="27">
        <f>H111+H112+H113</f>
        <v>4365.6000000000004</v>
      </c>
      <c r="I110" s="27">
        <f>I111+I112+I113</f>
        <v>5550</v>
      </c>
      <c r="J110" s="15">
        <f t="shared" si="115"/>
        <v>1184.3999999999996</v>
      </c>
      <c r="K110" s="15">
        <f t="shared" si="116"/>
        <v>127.13029136888399</v>
      </c>
      <c r="L110" s="15" t="s">
        <v>10</v>
      </c>
      <c r="M110" s="15" t="s">
        <v>10</v>
      </c>
    </row>
    <row r="111" spans="1:13" s="38" customFormat="1" x14ac:dyDescent="0.25">
      <c r="A111" s="37" t="s">
        <v>18</v>
      </c>
      <c r="B111" s="47" t="s">
        <v>352</v>
      </c>
      <c r="C111" s="18">
        <v>5000</v>
      </c>
      <c r="D111" s="20" t="s">
        <v>10</v>
      </c>
      <c r="E111" s="31">
        <v>466</v>
      </c>
      <c r="F111" s="20" t="s">
        <v>10</v>
      </c>
      <c r="G111" s="20" t="s">
        <v>10</v>
      </c>
      <c r="H111" s="18">
        <v>465.6</v>
      </c>
      <c r="I111" s="18">
        <v>465.6</v>
      </c>
      <c r="J111" s="20">
        <f t="shared" ref="J111" si="121">I111-H111</f>
        <v>0</v>
      </c>
      <c r="K111" s="20">
        <f t="shared" ref="K111" si="122">I111/H111*100</f>
        <v>100</v>
      </c>
      <c r="L111" s="15" t="s">
        <v>10</v>
      </c>
      <c r="M111" s="15" t="s">
        <v>10</v>
      </c>
    </row>
    <row r="112" spans="1:13" s="38" customFormat="1" x14ac:dyDescent="0.25">
      <c r="A112" s="37"/>
      <c r="B112" s="47"/>
      <c r="C112" s="18">
        <v>0</v>
      </c>
      <c r="D112" s="20"/>
      <c r="E112" s="31">
        <v>0</v>
      </c>
      <c r="F112" s="20"/>
      <c r="G112" s="20"/>
      <c r="H112" s="18">
        <v>0</v>
      </c>
      <c r="I112" s="18">
        <v>1184.4000000000001</v>
      </c>
      <c r="J112" s="20"/>
      <c r="K112" s="20"/>
      <c r="L112" s="15"/>
      <c r="M112" s="15"/>
    </row>
    <row r="113" spans="1:13" s="38" customFormat="1" ht="18" x14ac:dyDescent="0.25">
      <c r="A113" s="37" t="s">
        <v>16</v>
      </c>
      <c r="B113" s="47" t="s">
        <v>227</v>
      </c>
      <c r="C113" s="18">
        <v>5600</v>
      </c>
      <c r="D113" s="20" t="s">
        <v>10</v>
      </c>
      <c r="E113" s="31">
        <v>3900</v>
      </c>
      <c r="F113" s="20" t="s">
        <v>10</v>
      </c>
      <c r="G113" s="20" t="s">
        <v>10</v>
      </c>
      <c r="H113" s="18">
        <v>3900</v>
      </c>
      <c r="I113" s="18">
        <v>3900</v>
      </c>
      <c r="J113" s="20">
        <f t="shared" si="115"/>
        <v>0</v>
      </c>
      <c r="K113" s="20">
        <f t="shared" si="116"/>
        <v>100</v>
      </c>
      <c r="L113" s="15" t="s">
        <v>10</v>
      </c>
      <c r="M113" s="15" t="s">
        <v>10</v>
      </c>
    </row>
    <row r="114" spans="1:13" s="34" customFormat="1" ht="42" x14ac:dyDescent="0.25">
      <c r="A114" s="39" t="s">
        <v>114</v>
      </c>
      <c r="B114" s="45" t="s">
        <v>228</v>
      </c>
      <c r="C114" s="33">
        <f t="shared" ref="C114:C116" si="123">C115</f>
        <v>9771398.3200000003</v>
      </c>
      <c r="D114" s="33">
        <f t="shared" ref="D114:E116" si="124">D115</f>
        <v>2570000</v>
      </c>
      <c r="E114" s="33">
        <f t="shared" si="124"/>
        <v>2570000</v>
      </c>
      <c r="F114" s="9">
        <f t="shared" ref="F114:F117" si="125">E114-D114</f>
        <v>0</v>
      </c>
      <c r="G114" s="9">
        <f t="shared" ref="G114:G117" si="126">E114/D114*100</f>
        <v>100</v>
      </c>
      <c r="H114" s="33">
        <f t="shared" ref="H114" si="127">H115</f>
        <v>2570000</v>
      </c>
      <c r="I114" s="33">
        <f t="shared" ref="H114:I116" si="128">I115</f>
        <v>2570000</v>
      </c>
      <c r="J114" s="9">
        <f t="shared" si="115"/>
        <v>0</v>
      </c>
      <c r="K114" s="9">
        <f t="shared" si="116"/>
        <v>100</v>
      </c>
      <c r="L114" s="9">
        <f t="shared" ref="L114" si="129">I114-C114</f>
        <v>-7201398.3200000003</v>
      </c>
      <c r="M114" s="9">
        <f t="shared" ref="M114" si="130">I114/C114*100</f>
        <v>26.301251016855488</v>
      </c>
    </row>
    <row r="115" spans="1:13" s="36" customFormat="1" ht="31.5" x14ac:dyDescent="0.25">
      <c r="A115" s="40" t="s">
        <v>105</v>
      </c>
      <c r="B115" s="25" t="s">
        <v>229</v>
      </c>
      <c r="C115" s="27">
        <f t="shared" si="123"/>
        <v>9771398.3200000003</v>
      </c>
      <c r="D115" s="27">
        <f>D116+D144+D145+D146</f>
        <v>2570000</v>
      </c>
      <c r="E115" s="27">
        <f>E116+E144+E145+E146</f>
        <v>2570000</v>
      </c>
      <c r="F115" s="15">
        <f t="shared" si="125"/>
        <v>0</v>
      </c>
      <c r="G115" s="15">
        <f t="shared" si="126"/>
        <v>100</v>
      </c>
      <c r="H115" s="27">
        <f>H116+H144+H145+H146</f>
        <v>2570000</v>
      </c>
      <c r="I115" s="27">
        <f>I116+I144+I145+I146</f>
        <v>2570000</v>
      </c>
      <c r="J115" s="15">
        <f t="shared" si="115"/>
        <v>0</v>
      </c>
      <c r="K115" s="15">
        <f t="shared" si="116"/>
        <v>100</v>
      </c>
      <c r="L115" s="15" t="s">
        <v>10</v>
      </c>
      <c r="M115" s="15" t="s">
        <v>10</v>
      </c>
    </row>
    <row r="116" spans="1:13" s="38" customFormat="1" ht="42" x14ac:dyDescent="0.25">
      <c r="A116" s="40" t="s">
        <v>100</v>
      </c>
      <c r="B116" s="25" t="s">
        <v>230</v>
      </c>
      <c r="C116" s="31">
        <f t="shared" si="123"/>
        <v>9771398.3200000003</v>
      </c>
      <c r="D116" s="31">
        <f t="shared" si="124"/>
        <v>0</v>
      </c>
      <c r="E116" s="31">
        <f t="shared" si="124"/>
        <v>0</v>
      </c>
      <c r="F116" s="15">
        <f t="shared" si="125"/>
        <v>0</v>
      </c>
      <c r="G116" s="15" t="e">
        <f t="shared" si="126"/>
        <v>#DIV/0!</v>
      </c>
      <c r="H116" s="31">
        <f t="shared" si="128"/>
        <v>0</v>
      </c>
      <c r="I116" s="31">
        <f t="shared" si="128"/>
        <v>0</v>
      </c>
      <c r="J116" s="20">
        <f t="shared" si="115"/>
        <v>0</v>
      </c>
      <c r="K116" s="20" t="e">
        <f t="shared" si="116"/>
        <v>#DIV/0!</v>
      </c>
      <c r="L116" s="15" t="s">
        <v>10</v>
      </c>
      <c r="M116" s="15" t="s">
        <v>10</v>
      </c>
    </row>
    <row r="117" spans="1:13" s="36" customFormat="1" ht="42" x14ac:dyDescent="0.25">
      <c r="A117" s="40" t="s">
        <v>115</v>
      </c>
      <c r="B117" s="25" t="s">
        <v>231</v>
      </c>
      <c r="C117" s="27">
        <f>C128+C129+C131+C133+C135+C149</f>
        <v>9771398.3200000003</v>
      </c>
      <c r="D117" s="27">
        <f>+D122+D128+D135+D149+D125+D129+D147</f>
        <v>0</v>
      </c>
      <c r="E117" s="27">
        <f>E128+E129+E131+E133+E135+E149</f>
        <v>0</v>
      </c>
      <c r="F117" s="15">
        <f t="shared" si="125"/>
        <v>0</v>
      </c>
      <c r="G117" s="15" t="e">
        <f t="shared" si="126"/>
        <v>#DIV/0!</v>
      </c>
      <c r="H117" s="27">
        <f>H128+H129+H131+H133+H135+H149</f>
        <v>0</v>
      </c>
      <c r="I117" s="27">
        <f>I128+I129+I131+I133+I135+I149</f>
        <v>0</v>
      </c>
      <c r="J117" s="15">
        <f t="shared" si="115"/>
        <v>0</v>
      </c>
      <c r="K117" s="15" t="e">
        <f t="shared" si="116"/>
        <v>#DIV/0!</v>
      </c>
      <c r="L117" s="15" t="s">
        <v>10</v>
      </c>
      <c r="M117" s="15" t="s">
        <v>10</v>
      </c>
    </row>
    <row r="118" spans="1:13" s="36" customFormat="1" ht="42" hidden="1" x14ac:dyDescent="0.25">
      <c r="A118" s="40" t="s">
        <v>116</v>
      </c>
      <c r="B118" s="25" t="s">
        <v>232</v>
      </c>
      <c r="C118" s="27">
        <f t="shared" ref="C118" si="131">C119+C120+C121</f>
        <v>0</v>
      </c>
      <c r="D118" s="27">
        <f>D119+D121</f>
        <v>0</v>
      </c>
      <c r="E118" s="27">
        <f>E119+E121</f>
        <v>0</v>
      </c>
      <c r="F118" s="15"/>
      <c r="G118" s="15"/>
      <c r="H118" s="27">
        <f t="shared" ref="H118:I118" si="132">H119+H120+H121</f>
        <v>0</v>
      </c>
      <c r="I118" s="27">
        <f t="shared" si="132"/>
        <v>0</v>
      </c>
      <c r="J118" s="15"/>
      <c r="K118" s="15"/>
      <c r="L118" s="15" t="s">
        <v>10</v>
      </c>
      <c r="M118" s="15" t="s">
        <v>10</v>
      </c>
    </row>
    <row r="119" spans="1:13" s="38" customFormat="1" hidden="1" x14ac:dyDescent="0.25">
      <c r="A119" s="41" t="s">
        <v>47</v>
      </c>
      <c r="B119" s="47" t="s">
        <v>233</v>
      </c>
      <c r="C119" s="31"/>
      <c r="D119" s="31"/>
      <c r="E119" s="31"/>
      <c r="F119" s="20"/>
      <c r="G119" s="20"/>
      <c r="H119" s="31"/>
      <c r="I119" s="31"/>
      <c r="J119" s="20"/>
      <c r="K119" s="20"/>
      <c r="L119" s="15" t="s">
        <v>10</v>
      </c>
      <c r="M119" s="15" t="s">
        <v>10</v>
      </c>
    </row>
    <row r="120" spans="1:13" s="38" customFormat="1" hidden="1" x14ac:dyDescent="0.25">
      <c r="A120" s="41" t="s">
        <v>52</v>
      </c>
      <c r="B120" s="47" t="s">
        <v>234</v>
      </c>
      <c r="C120" s="31"/>
      <c r="D120" s="31"/>
      <c r="E120" s="31"/>
      <c r="F120" s="20"/>
      <c r="G120" s="20"/>
      <c r="H120" s="31"/>
      <c r="I120" s="31"/>
      <c r="J120" s="20"/>
      <c r="K120" s="20"/>
      <c r="L120" s="15" t="s">
        <v>10</v>
      </c>
      <c r="M120" s="15" t="s">
        <v>10</v>
      </c>
    </row>
    <row r="121" spans="1:13" s="38" customFormat="1" hidden="1" x14ac:dyDescent="0.25">
      <c r="A121" s="41" t="s">
        <v>18</v>
      </c>
      <c r="B121" s="47" t="s">
        <v>235</v>
      </c>
      <c r="C121" s="31"/>
      <c r="D121" s="31"/>
      <c r="E121" s="31"/>
      <c r="F121" s="20"/>
      <c r="G121" s="20"/>
      <c r="H121" s="31"/>
      <c r="I121" s="31"/>
      <c r="J121" s="20"/>
      <c r="K121" s="20"/>
      <c r="L121" s="15" t="s">
        <v>10</v>
      </c>
      <c r="M121" s="15" t="s">
        <v>10</v>
      </c>
    </row>
    <row r="122" spans="1:13" s="36" customFormat="1" ht="31.5" hidden="1" x14ac:dyDescent="0.25">
      <c r="A122" s="35" t="s">
        <v>99</v>
      </c>
      <c r="B122" s="25" t="s">
        <v>236</v>
      </c>
      <c r="C122" s="27">
        <f t="shared" ref="C122" si="133">C124+C123</f>
        <v>0</v>
      </c>
      <c r="D122" s="27"/>
      <c r="E122" s="27">
        <f>E124+E123</f>
        <v>0</v>
      </c>
      <c r="F122" s="15"/>
      <c r="G122" s="15"/>
      <c r="H122" s="27">
        <f t="shared" ref="H122:I122" si="134">H124+H123</f>
        <v>0</v>
      </c>
      <c r="I122" s="27">
        <f t="shared" si="134"/>
        <v>0</v>
      </c>
      <c r="J122" s="15">
        <f t="shared" ref="J122:J130" si="135">I122-H122</f>
        <v>0</v>
      </c>
      <c r="K122" s="15"/>
      <c r="L122" s="15" t="s">
        <v>10</v>
      </c>
      <c r="M122" s="15" t="s">
        <v>10</v>
      </c>
    </row>
    <row r="123" spans="1:13" s="38" customFormat="1" hidden="1" x14ac:dyDescent="0.25">
      <c r="A123" s="37" t="s">
        <v>47</v>
      </c>
      <c r="B123" s="47" t="s">
        <v>237</v>
      </c>
      <c r="C123" s="31"/>
      <c r="D123" s="31"/>
      <c r="E123" s="31"/>
      <c r="F123" s="20"/>
      <c r="G123" s="20"/>
      <c r="H123" s="31"/>
      <c r="I123" s="31"/>
      <c r="J123" s="20">
        <f t="shared" si="135"/>
        <v>0</v>
      </c>
      <c r="K123" s="20"/>
      <c r="L123" s="15" t="s">
        <v>10</v>
      </c>
      <c r="M123" s="15" t="s">
        <v>10</v>
      </c>
    </row>
    <row r="124" spans="1:13" s="48" customFormat="1" ht="18" hidden="1" x14ac:dyDescent="0.2">
      <c r="A124" s="37" t="s">
        <v>16</v>
      </c>
      <c r="B124" s="47" t="s">
        <v>238</v>
      </c>
      <c r="C124" s="31"/>
      <c r="D124" s="31"/>
      <c r="E124" s="31"/>
      <c r="F124" s="20"/>
      <c r="G124" s="20"/>
      <c r="H124" s="31"/>
      <c r="I124" s="31"/>
      <c r="J124" s="20">
        <f t="shared" si="135"/>
        <v>0</v>
      </c>
      <c r="K124" s="20"/>
      <c r="L124" s="15" t="s">
        <v>10</v>
      </c>
      <c r="M124" s="15" t="s">
        <v>10</v>
      </c>
    </row>
    <row r="125" spans="1:13" s="49" customFormat="1" ht="31.5" hidden="1" x14ac:dyDescent="0.2">
      <c r="A125" s="43" t="s">
        <v>130</v>
      </c>
      <c r="B125" s="25" t="s">
        <v>239</v>
      </c>
      <c r="C125" s="27">
        <f t="shared" ref="C125:C126" si="136">C126</f>
        <v>0</v>
      </c>
      <c r="D125" s="27">
        <f>D126</f>
        <v>0</v>
      </c>
      <c r="E125" s="27">
        <f>E126</f>
        <v>0</v>
      </c>
      <c r="F125" s="15"/>
      <c r="G125" s="15"/>
      <c r="H125" s="27">
        <f t="shared" ref="H125:I126" si="137">H126</f>
        <v>0</v>
      </c>
      <c r="I125" s="27">
        <f t="shared" si="137"/>
        <v>0</v>
      </c>
      <c r="J125" s="15">
        <f t="shared" si="135"/>
        <v>0</v>
      </c>
      <c r="K125" s="15"/>
      <c r="L125" s="15" t="s">
        <v>10</v>
      </c>
      <c r="M125" s="15" t="s">
        <v>10</v>
      </c>
    </row>
    <row r="126" spans="1:13" s="48" customFormat="1" ht="31.5" hidden="1" x14ac:dyDescent="0.2">
      <c r="A126" s="43" t="s">
        <v>131</v>
      </c>
      <c r="B126" s="25" t="s">
        <v>240</v>
      </c>
      <c r="C126" s="27">
        <f t="shared" si="136"/>
        <v>0</v>
      </c>
      <c r="D126" s="27"/>
      <c r="E126" s="27">
        <f>E127</f>
        <v>0</v>
      </c>
      <c r="F126" s="15"/>
      <c r="G126" s="15"/>
      <c r="H126" s="27">
        <f t="shared" si="137"/>
        <v>0</v>
      </c>
      <c r="I126" s="27">
        <f t="shared" si="137"/>
        <v>0</v>
      </c>
      <c r="J126" s="15">
        <f t="shared" si="135"/>
        <v>0</v>
      </c>
      <c r="K126" s="15"/>
      <c r="L126" s="15" t="s">
        <v>10</v>
      </c>
      <c r="M126" s="15" t="s">
        <v>10</v>
      </c>
    </row>
    <row r="127" spans="1:13" s="48" customFormat="1" ht="18" hidden="1" x14ac:dyDescent="0.2">
      <c r="A127" s="44" t="s">
        <v>16</v>
      </c>
      <c r="B127" s="47" t="s">
        <v>241</v>
      </c>
      <c r="C127" s="31"/>
      <c r="D127" s="31"/>
      <c r="E127" s="31"/>
      <c r="F127" s="20"/>
      <c r="G127" s="20"/>
      <c r="H127" s="31"/>
      <c r="I127" s="31"/>
      <c r="J127" s="15">
        <f t="shared" si="135"/>
        <v>0</v>
      </c>
      <c r="K127" s="15"/>
      <c r="L127" s="15" t="s">
        <v>10</v>
      </c>
      <c r="M127" s="15" t="s">
        <v>10</v>
      </c>
    </row>
    <row r="128" spans="1:13" s="48" customFormat="1" ht="11.25" hidden="1" x14ac:dyDescent="0.2">
      <c r="A128" s="43" t="s">
        <v>132</v>
      </c>
      <c r="B128" s="25" t="s">
        <v>242</v>
      </c>
      <c r="C128" s="27"/>
      <c r="D128" s="27">
        <f>D131</f>
        <v>0</v>
      </c>
      <c r="E128" s="50"/>
      <c r="F128" s="15">
        <f t="shared" ref="F128" si="138">E128-D128</f>
        <v>0</v>
      </c>
      <c r="G128" s="15" t="e">
        <f t="shared" ref="G128" si="139">E128/D128*100</f>
        <v>#DIV/0!</v>
      </c>
      <c r="H128" s="27"/>
      <c r="I128" s="27"/>
      <c r="J128" s="15">
        <f t="shared" si="135"/>
        <v>0</v>
      </c>
      <c r="K128" s="15"/>
      <c r="L128" s="15" t="s">
        <v>10</v>
      </c>
      <c r="M128" s="15" t="s">
        <v>10</v>
      </c>
    </row>
    <row r="129" spans="1:13" s="48" customFormat="1" ht="42" x14ac:dyDescent="0.2">
      <c r="A129" s="43" t="s">
        <v>133</v>
      </c>
      <c r="B129" s="25" t="s">
        <v>243</v>
      </c>
      <c r="C129" s="26">
        <f t="shared" ref="C129" si="140">C130</f>
        <v>930000</v>
      </c>
      <c r="D129" s="27">
        <v>0</v>
      </c>
      <c r="E129" s="26">
        <f>E130</f>
        <v>0</v>
      </c>
      <c r="F129" s="15">
        <f t="shared" ref="F129" si="141">E129-D129</f>
        <v>0</v>
      </c>
      <c r="G129" s="15" t="e">
        <f t="shared" ref="G129" si="142">E129/D129*100</f>
        <v>#DIV/0!</v>
      </c>
      <c r="H129" s="26">
        <f t="shared" ref="H129:I129" si="143">H130</f>
        <v>0</v>
      </c>
      <c r="I129" s="26">
        <f t="shared" si="143"/>
        <v>0</v>
      </c>
      <c r="J129" s="15">
        <f t="shared" si="135"/>
        <v>0</v>
      </c>
      <c r="K129" s="15" t="e">
        <f t="shared" ref="K129:K130" si="144">I129/H129*100</f>
        <v>#DIV/0!</v>
      </c>
      <c r="L129" s="15" t="s">
        <v>10</v>
      </c>
      <c r="M129" s="15" t="s">
        <v>10</v>
      </c>
    </row>
    <row r="130" spans="1:13" s="48" customFormat="1" ht="11.25" x14ac:dyDescent="0.2">
      <c r="A130" s="44" t="s">
        <v>52</v>
      </c>
      <c r="B130" s="47" t="s">
        <v>244</v>
      </c>
      <c r="C130" s="26">
        <v>930000</v>
      </c>
      <c r="D130" s="27" t="s">
        <v>10</v>
      </c>
      <c r="E130" s="26">
        <v>0</v>
      </c>
      <c r="F130" s="26" t="s">
        <v>10</v>
      </c>
      <c r="G130" s="26" t="s">
        <v>10</v>
      </c>
      <c r="H130" s="26">
        <v>0</v>
      </c>
      <c r="I130" s="26">
        <v>0</v>
      </c>
      <c r="J130" s="15">
        <f t="shared" si="135"/>
        <v>0</v>
      </c>
      <c r="K130" s="15" t="e">
        <f t="shared" si="144"/>
        <v>#DIV/0!</v>
      </c>
      <c r="L130" s="15" t="s">
        <v>10</v>
      </c>
      <c r="M130" s="15" t="s">
        <v>10</v>
      </c>
    </row>
    <row r="131" spans="1:13" s="48" customFormat="1" ht="42" x14ac:dyDescent="0.2">
      <c r="A131" s="43" t="s">
        <v>133</v>
      </c>
      <c r="B131" s="25" t="s">
        <v>245</v>
      </c>
      <c r="C131" s="26">
        <f t="shared" ref="C131" si="145">C132</f>
        <v>291700</v>
      </c>
      <c r="D131" s="31">
        <v>0</v>
      </c>
      <c r="E131" s="26">
        <f>E132</f>
        <v>0</v>
      </c>
      <c r="F131" s="15">
        <f t="shared" ref="F131" si="146">E131-D131</f>
        <v>0</v>
      </c>
      <c r="G131" s="15" t="e">
        <f t="shared" ref="G131" si="147">E131/D131*100</f>
        <v>#DIV/0!</v>
      </c>
      <c r="H131" s="26">
        <f t="shared" ref="H131:I131" si="148">H132</f>
        <v>0</v>
      </c>
      <c r="I131" s="26">
        <f t="shared" si="148"/>
        <v>0</v>
      </c>
      <c r="J131" s="15">
        <f t="shared" ref="J131:J136" si="149">I131-H131</f>
        <v>0</v>
      </c>
      <c r="K131" s="15" t="e">
        <f t="shared" ref="K131:K136" si="150">I131/H131*100</f>
        <v>#DIV/0!</v>
      </c>
      <c r="L131" s="15" t="s">
        <v>10</v>
      </c>
      <c r="M131" s="15" t="s">
        <v>10</v>
      </c>
    </row>
    <row r="132" spans="1:13" s="48" customFormat="1" ht="27" x14ac:dyDescent="0.2">
      <c r="A132" s="44" t="s">
        <v>134</v>
      </c>
      <c r="B132" s="47" t="s">
        <v>246</v>
      </c>
      <c r="C132" s="18">
        <v>291700</v>
      </c>
      <c r="D132" s="27" t="s">
        <v>10</v>
      </c>
      <c r="E132" s="18">
        <v>0</v>
      </c>
      <c r="F132" s="26" t="s">
        <v>10</v>
      </c>
      <c r="G132" s="26" t="s">
        <v>10</v>
      </c>
      <c r="H132" s="18">
        <v>0</v>
      </c>
      <c r="I132" s="18">
        <v>0</v>
      </c>
      <c r="J132" s="20">
        <f t="shared" si="149"/>
        <v>0</v>
      </c>
      <c r="K132" s="20" t="e">
        <f t="shared" si="150"/>
        <v>#DIV/0!</v>
      </c>
      <c r="L132" s="15" t="s">
        <v>10</v>
      </c>
      <c r="M132" s="15" t="s">
        <v>10</v>
      </c>
    </row>
    <row r="133" spans="1:13" s="48" customFormat="1" ht="42" x14ac:dyDescent="0.2">
      <c r="A133" s="43" t="s">
        <v>133</v>
      </c>
      <c r="B133" s="25" t="s">
        <v>247</v>
      </c>
      <c r="C133" s="18">
        <f t="shared" ref="C133" si="151">C134</f>
        <v>2600000</v>
      </c>
      <c r="D133" s="31"/>
      <c r="E133" s="18">
        <f>E134</f>
        <v>0</v>
      </c>
      <c r="F133" s="15">
        <f t="shared" ref="F133" si="152">E133-D133</f>
        <v>0</v>
      </c>
      <c r="G133" s="15"/>
      <c r="H133" s="18">
        <f t="shared" ref="H133:I133" si="153">H134</f>
        <v>0</v>
      </c>
      <c r="I133" s="18">
        <f t="shared" si="153"/>
        <v>0</v>
      </c>
      <c r="J133" s="20">
        <f t="shared" si="149"/>
        <v>0</v>
      </c>
      <c r="K133" s="20" t="e">
        <f t="shared" si="150"/>
        <v>#DIV/0!</v>
      </c>
      <c r="L133" s="15" t="s">
        <v>10</v>
      </c>
      <c r="M133" s="15" t="s">
        <v>10</v>
      </c>
    </row>
    <row r="134" spans="1:13" s="48" customFormat="1" ht="11.25" x14ac:dyDescent="0.2">
      <c r="A134" s="44" t="s">
        <v>52</v>
      </c>
      <c r="B134" s="25" t="s">
        <v>248</v>
      </c>
      <c r="C134" s="18">
        <v>2600000</v>
      </c>
      <c r="D134" s="27" t="s">
        <v>10</v>
      </c>
      <c r="E134" s="18">
        <v>0</v>
      </c>
      <c r="F134" s="26" t="s">
        <v>10</v>
      </c>
      <c r="G134" s="26" t="s">
        <v>10</v>
      </c>
      <c r="H134" s="18">
        <v>0</v>
      </c>
      <c r="I134" s="18">
        <v>0</v>
      </c>
      <c r="J134" s="20">
        <f t="shared" si="149"/>
        <v>0</v>
      </c>
      <c r="K134" s="20" t="e">
        <f t="shared" si="150"/>
        <v>#DIV/0!</v>
      </c>
      <c r="L134" s="15" t="s">
        <v>10</v>
      </c>
      <c r="M134" s="15" t="s">
        <v>10</v>
      </c>
    </row>
    <row r="135" spans="1:13" s="52" customFormat="1" ht="52.5" customHeight="1" x14ac:dyDescent="0.2">
      <c r="A135" s="51" t="s">
        <v>118</v>
      </c>
      <c r="B135" s="29" t="s">
        <v>249</v>
      </c>
      <c r="C135" s="26">
        <f t="shared" ref="C135" si="154">C136+C142+C147</f>
        <v>4794170.34</v>
      </c>
      <c r="D135" s="26">
        <f>D136+D142</f>
        <v>0</v>
      </c>
      <c r="E135" s="26">
        <f>E136+E142+E147</f>
        <v>0</v>
      </c>
      <c r="F135" s="15">
        <f t="shared" ref="F135:F136" si="155">E135-D135</f>
        <v>0</v>
      </c>
      <c r="G135" s="15" t="e">
        <f t="shared" ref="G135:G136" si="156">E135/D135*100</f>
        <v>#DIV/0!</v>
      </c>
      <c r="H135" s="26">
        <f t="shared" ref="H135:I135" si="157">H136+H142+H147</f>
        <v>0</v>
      </c>
      <c r="I135" s="26">
        <f t="shared" si="157"/>
        <v>0</v>
      </c>
      <c r="J135" s="15">
        <f t="shared" si="149"/>
        <v>0</v>
      </c>
      <c r="K135" s="15" t="e">
        <f t="shared" si="150"/>
        <v>#DIV/0!</v>
      </c>
      <c r="L135" s="15" t="s">
        <v>10</v>
      </c>
      <c r="M135" s="15" t="s">
        <v>10</v>
      </c>
    </row>
    <row r="136" spans="1:13" s="49" customFormat="1" ht="31.5" x14ac:dyDescent="0.2">
      <c r="A136" s="35" t="s">
        <v>77</v>
      </c>
      <c r="B136" s="29" t="s">
        <v>250</v>
      </c>
      <c r="C136" s="27">
        <f t="shared" ref="C136:E136" si="158">C137+C138+C140+C139+C141</f>
        <v>894170.34</v>
      </c>
      <c r="D136" s="27">
        <v>0</v>
      </c>
      <c r="E136" s="27">
        <f t="shared" si="158"/>
        <v>0</v>
      </c>
      <c r="F136" s="15">
        <f t="shared" si="155"/>
        <v>0</v>
      </c>
      <c r="G136" s="15" t="e">
        <f t="shared" si="156"/>
        <v>#DIV/0!</v>
      </c>
      <c r="H136" s="27">
        <f t="shared" ref="H136:I136" si="159">H137+H138+H140+H139+H141</f>
        <v>0</v>
      </c>
      <c r="I136" s="27">
        <f t="shared" si="159"/>
        <v>0</v>
      </c>
      <c r="J136" s="15">
        <f t="shared" si="149"/>
        <v>0</v>
      </c>
      <c r="K136" s="15" t="e">
        <f t="shared" si="150"/>
        <v>#DIV/0!</v>
      </c>
      <c r="L136" s="15" t="s">
        <v>10</v>
      </c>
      <c r="M136" s="15" t="s">
        <v>10</v>
      </c>
    </row>
    <row r="137" spans="1:13" s="48" customFormat="1" ht="11.25" x14ac:dyDescent="0.2">
      <c r="A137" s="37" t="s">
        <v>15</v>
      </c>
      <c r="B137" s="28" t="s">
        <v>251</v>
      </c>
      <c r="C137" s="31"/>
      <c r="D137" s="27" t="s">
        <v>10</v>
      </c>
      <c r="E137" s="31"/>
      <c r="F137" s="27" t="s">
        <v>10</v>
      </c>
      <c r="G137" s="27" t="s">
        <v>10</v>
      </c>
      <c r="H137" s="31"/>
      <c r="I137" s="31"/>
      <c r="J137" s="20"/>
      <c r="K137" s="20"/>
      <c r="L137" s="15" t="s">
        <v>10</v>
      </c>
      <c r="M137" s="15" t="s">
        <v>10</v>
      </c>
    </row>
    <row r="138" spans="1:13" s="48" customFormat="1" ht="11.25" x14ac:dyDescent="0.2">
      <c r="A138" s="37" t="s">
        <v>19</v>
      </c>
      <c r="B138" s="28" t="s">
        <v>252</v>
      </c>
      <c r="C138" s="31"/>
      <c r="D138" s="27" t="s">
        <v>10</v>
      </c>
      <c r="E138" s="31"/>
      <c r="F138" s="27" t="s">
        <v>10</v>
      </c>
      <c r="G138" s="27" t="s">
        <v>10</v>
      </c>
      <c r="H138" s="31"/>
      <c r="I138" s="31"/>
      <c r="J138" s="20"/>
      <c r="K138" s="20"/>
      <c r="L138" s="15" t="s">
        <v>10</v>
      </c>
      <c r="M138" s="15" t="s">
        <v>10</v>
      </c>
    </row>
    <row r="139" spans="1:13" s="48" customFormat="1" ht="18" x14ac:dyDescent="0.2">
      <c r="A139" s="37" t="s">
        <v>93</v>
      </c>
      <c r="B139" s="28" t="s">
        <v>253</v>
      </c>
      <c r="C139" s="18">
        <v>863081.36</v>
      </c>
      <c r="D139" s="27" t="s">
        <v>10</v>
      </c>
      <c r="E139" s="18">
        <v>0</v>
      </c>
      <c r="F139" s="26" t="s">
        <v>10</v>
      </c>
      <c r="G139" s="26" t="s">
        <v>10</v>
      </c>
      <c r="H139" s="18">
        <v>0</v>
      </c>
      <c r="I139" s="18">
        <v>0</v>
      </c>
      <c r="J139" s="20">
        <f t="shared" ref="J139:J148" si="160">I139-H139</f>
        <v>0</v>
      </c>
      <c r="K139" s="20" t="e">
        <f t="shared" ref="K139:K148" si="161">I139/H139*100</f>
        <v>#DIV/0!</v>
      </c>
      <c r="L139" s="15" t="s">
        <v>10</v>
      </c>
      <c r="M139" s="15" t="s">
        <v>10</v>
      </c>
    </row>
    <row r="140" spans="1:13" s="48" customFormat="1" ht="11.25" x14ac:dyDescent="0.2">
      <c r="A140" s="37" t="s">
        <v>92</v>
      </c>
      <c r="B140" s="28" t="s">
        <v>254</v>
      </c>
      <c r="C140" s="18">
        <v>9849.6</v>
      </c>
      <c r="D140" s="27" t="s">
        <v>10</v>
      </c>
      <c r="E140" s="18">
        <v>0</v>
      </c>
      <c r="F140" s="26" t="s">
        <v>10</v>
      </c>
      <c r="G140" s="26" t="s">
        <v>10</v>
      </c>
      <c r="H140" s="18">
        <v>0</v>
      </c>
      <c r="I140" s="18">
        <v>0</v>
      </c>
      <c r="J140" s="20">
        <f t="shared" si="160"/>
        <v>0</v>
      </c>
      <c r="K140" s="20" t="e">
        <f t="shared" si="161"/>
        <v>#DIV/0!</v>
      </c>
      <c r="L140" s="15" t="s">
        <v>10</v>
      </c>
      <c r="M140" s="15" t="s">
        <v>10</v>
      </c>
    </row>
    <row r="141" spans="1:13" s="48" customFormat="1" ht="18" x14ac:dyDescent="0.2">
      <c r="A141" s="37" t="s">
        <v>16</v>
      </c>
      <c r="B141" s="28" t="s">
        <v>255</v>
      </c>
      <c r="C141" s="18">
        <v>21239.38</v>
      </c>
      <c r="D141" s="27" t="s">
        <v>10</v>
      </c>
      <c r="E141" s="18">
        <v>0</v>
      </c>
      <c r="F141" s="26" t="s">
        <v>10</v>
      </c>
      <c r="G141" s="26" t="s">
        <v>10</v>
      </c>
      <c r="H141" s="18">
        <v>0</v>
      </c>
      <c r="I141" s="18">
        <v>0</v>
      </c>
      <c r="J141" s="20">
        <f t="shared" si="160"/>
        <v>0</v>
      </c>
      <c r="K141" s="20" t="e">
        <f t="shared" si="161"/>
        <v>#DIV/0!</v>
      </c>
      <c r="L141" s="15" t="s">
        <v>10</v>
      </c>
      <c r="M141" s="15" t="s">
        <v>10</v>
      </c>
    </row>
    <row r="142" spans="1:13" s="49" customFormat="1" ht="31.5" x14ac:dyDescent="0.2">
      <c r="A142" s="53" t="s">
        <v>78</v>
      </c>
      <c r="B142" s="29" t="s">
        <v>256</v>
      </c>
      <c r="C142" s="26">
        <f t="shared" ref="C142" si="162">C143</f>
        <v>0</v>
      </c>
      <c r="D142" s="27">
        <v>0</v>
      </c>
      <c r="E142" s="26">
        <f>E143</f>
        <v>0</v>
      </c>
      <c r="F142" s="15">
        <f t="shared" ref="F142" si="163">E142-D142</f>
        <v>0</v>
      </c>
      <c r="G142" s="15" t="e">
        <f t="shared" ref="G142" si="164">E142/D142*100</f>
        <v>#DIV/0!</v>
      </c>
      <c r="H142" s="26">
        <f t="shared" ref="H142:I142" si="165">H143</f>
        <v>0</v>
      </c>
      <c r="I142" s="26">
        <f t="shared" si="165"/>
        <v>0</v>
      </c>
      <c r="J142" s="20">
        <f t="shared" si="160"/>
        <v>0</v>
      </c>
      <c r="K142" s="20"/>
      <c r="L142" s="15" t="s">
        <v>10</v>
      </c>
      <c r="M142" s="15" t="s">
        <v>10</v>
      </c>
    </row>
    <row r="143" spans="1:13" s="48" customFormat="1" ht="11.25" x14ac:dyDescent="0.2">
      <c r="A143" s="37" t="s">
        <v>92</v>
      </c>
      <c r="B143" s="28" t="s">
        <v>257</v>
      </c>
      <c r="C143" s="18"/>
      <c r="D143" s="27" t="s">
        <v>10</v>
      </c>
      <c r="E143" s="18"/>
      <c r="F143" s="20"/>
      <c r="G143" s="20"/>
      <c r="H143" s="18"/>
      <c r="I143" s="18"/>
      <c r="J143" s="20">
        <f t="shared" si="160"/>
        <v>0</v>
      </c>
      <c r="K143" s="20"/>
      <c r="L143" s="15" t="s">
        <v>10</v>
      </c>
      <c r="M143" s="15" t="s">
        <v>10</v>
      </c>
    </row>
    <row r="144" spans="1:13" s="48" customFormat="1" ht="11.25" x14ac:dyDescent="0.2">
      <c r="A144" s="35" t="s">
        <v>349</v>
      </c>
      <c r="B144" s="29" t="s">
        <v>348</v>
      </c>
      <c r="C144" s="26"/>
      <c r="D144" s="27">
        <v>370000</v>
      </c>
      <c r="E144" s="26">
        <v>370000</v>
      </c>
      <c r="F144" s="15"/>
      <c r="G144" s="15"/>
      <c r="H144" s="26">
        <v>370000</v>
      </c>
      <c r="I144" s="26">
        <v>370000</v>
      </c>
      <c r="J144" s="15"/>
      <c r="K144" s="15"/>
      <c r="L144" s="15"/>
      <c r="M144" s="15"/>
    </row>
    <row r="145" spans="1:13" s="48" customFormat="1" ht="11.25" x14ac:dyDescent="0.2">
      <c r="A145" s="35" t="s">
        <v>350</v>
      </c>
      <c r="B145" s="29" t="s">
        <v>347</v>
      </c>
      <c r="C145" s="26"/>
      <c r="D145" s="27">
        <v>1650000</v>
      </c>
      <c r="E145" s="26">
        <v>1650000</v>
      </c>
      <c r="F145" s="15"/>
      <c r="G145" s="15"/>
      <c r="H145" s="26">
        <v>1650000</v>
      </c>
      <c r="I145" s="26">
        <v>1650000</v>
      </c>
      <c r="J145" s="15"/>
      <c r="K145" s="15"/>
      <c r="L145" s="15"/>
      <c r="M145" s="15"/>
    </row>
    <row r="146" spans="1:13" s="48" customFormat="1" ht="11.25" x14ac:dyDescent="0.2">
      <c r="A146" s="35" t="s">
        <v>351</v>
      </c>
      <c r="B146" s="29" t="s">
        <v>346</v>
      </c>
      <c r="C146" s="26"/>
      <c r="D146" s="27">
        <v>550000</v>
      </c>
      <c r="E146" s="26">
        <v>550000</v>
      </c>
      <c r="F146" s="15"/>
      <c r="G146" s="15"/>
      <c r="H146" s="26">
        <v>550000</v>
      </c>
      <c r="I146" s="26">
        <v>550000</v>
      </c>
      <c r="J146" s="15"/>
      <c r="K146" s="15"/>
      <c r="L146" s="15"/>
      <c r="M146" s="15"/>
    </row>
    <row r="147" spans="1:13" s="49" customFormat="1" ht="32.25" customHeight="1" x14ac:dyDescent="0.2">
      <c r="A147" s="39" t="s">
        <v>117</v>
      </c>
      <c r="B147" s="29" t="s">
        <v>247</v>
      </c>
      <c r="C147" s="26">
        <f t="shared" ref="C147" si="166">C148</f>
        <v>3900000</v>
      </c>
      <c r="D147" s="27"/>
      <c r="E147" s="26">
        <f>E148</f>
        <v>0</v>
      </c>
      <c r="F147" s="15">
        <f t="shared" ref="F147" si="167">E147-D147</f>
        <v>0</v>
      </c>
      <c r="G147" s="15"/>
      <c r="H147" s="26">
        <f t="shared" ref="H147:I147" si="168">H148</f>
        <v>0</v>
      </c>
      <c r="I147" s="26">
        <f t="shared" si="168"/>
        <v>0</v>
      </c>
      <c r="J147" s="15">
        <f t="shared" si="160"/>
        <v>0</v>
      </c>
      <c r="K147" s="15" t="e">
        <f t="shared" si="161"/>
        <v>#DIV/0!</v>
      </c>
      <c r="L147" s="15" t="s">
        <v>10</v>
      </c>
      <c r="M147" s="15" t="s">
        <v>10</v>
      </c>
    </row>
    <row r="148" spans="1:13" s="38" customFormat="1" x14ac:dyDescent="0.25">
      <c r="A148" s="41" t="s">
        <v>52</v>
      </c>
      <c r="B148" s="28" t="s">
        <v>248</v>
      </c>
      <c r="C148" s="18">
        <v>3900000</v>
      </c>
      <c r="D148" s="27" t="s">
        <v>10</v>
      </c>
      <c r="E148" s="18">
        <v>0</v>
      </c>
      <c r="F148" s="26" t="s">
        <v>10</v>
      </c>
      <c r="G148" s="26" t="s">
        <v>10</v>
      </c>
      <c r="H148" s="18">
        <v>0</v>
      </c>
      <c r="I148" s="18">
        <v>0</v>
      </c>
      <c r="J148" s="20">
        <f t="shared" si="160"/>
        <v>0</v>
      </c>
      <c r="K148" s="20" t="e">
        <f t="shared" si="161"/>
        <v>#DIV/0!</v>
      </c>
      <c r="L148" s="15" t="s">
        <v>10</v>
      </c>
      <c r="M148" s="15" t="s">
        <v>10</v>
      </c>
    </row>
    <row r="149" spans="1:13" s="54" customFormat="1" ht="52.5" x14ac:dyDescent="0.25">
      <c r="A149" s="39" t="s">
        <v>118</v>
      </c>
      <c r="B149" s="22" t="s">
        <v>258</v>
      </c>
      <c r="C149" s="23">
        <f t="shared" ref="C149:C150" si="169">C150</f>
        <v>1155527.98</v>
      </c>
      <c r="D149" s="23">
        <f>D150</f>
        <v>0</v>
      </c>
      <c r="E149" s="23">
        <f>E150</f>
        <v>0</v>
      </c>
      <c r="F149" s="9">
        <f t="shared" ref="F149:F150" si="170">E149-D149</f>
        <v>0</v>
      </c>
      <c r="G149" s="9" t="e">
        <f t="shared" ref="G149:G150" si="171">E149/D149*100</f>
        <v>#DIV/0!</v>
      </c>
      <c r="H149" s="23">
        <f t="shared" ref="H149:I150" si="172">H150</f>
        <v>0</v>
      </c>
      <c r="I149" s="23">
        <f t="shared" si="172"/>
        <v>0</v>
      </c>
      <c r="J149" s="9">
        <f t="shared" ref="J149:J151" si="173">I149-H149</f>
        <v>0</v>
      </c>
      <c r="K149" s="9" t="e">
        <f t="shared" ref="K149:K151" si="174">I149/H149*100</f>
        <v>#DIV/0!</v>
      </c>
      <c r="L149" s="15" t="s">
        <v>10</v>
      </c>
      <c r="M149" s="15" t="s">
        <v>10</v>
      </c>
    </row>
    <row r="150" spans="1:13" ht="31.5" x14ac:dyDescent="0.25">
      <c r="A150" s="35" t="s">
        <v>99</v>
      </c>
      <c r="B150" s="29" t="s">
        <v>259</v>
      </c>
      <c r="C150" s="26">
        <f t="shared" si="169"/>
        <v>1155527.98</v>
      </c>
      <c r="D150" s="26">
        <v>0</v>
      </c>
      <c r="E150" s="26">
        <f>E151</f>
        <v>0</v>
      </c>
      <c r="F150" s="15">
        <f t="shared" si="170"/>
        <v>0</v>
      </c>
      <c r="G150" s="15" t="e">
        <f t="shared" si="171"/>
        <v>#DIV/0!</v>
      </c>
      <c r="H150" s="26">
        <f t="shared" si="172"/>
        <v>0</v>
      </c>
      <c r="I150" s="26">
        <f t="shared" si="172"/>
        <v>0</v>
      </c>
      <c r="J150" s="15">
        <f t="shared" si="173"/>
        <v>0</v>
      </c>
      <c r="K150" s="15" t="e">
        <f t="shared" si="174"/>
        <v>#DIV/0!</v>
      </c>
      <c r="L150" s="15" t="s">
        <v>10</v>
      </c>
      <c r="M150" s="15" t="s">
        <v>10</v>
      </c>
    </row>
    <row r="151" spans="1:13" s="38" customFormat="1" ht="17.25" customHeight="1" x14ac:dyDescent="0.25">
      <c r="A151" s="37" t="s">
        <v>119</v>
      </c>
      <c r="B151" s="28" t="s">
        <v>260</v>
      </c>
      <c r="C151" s="20">
        <v>1155527.98</v>
      </c>
      <c r="D151" s="19"/>
      <c r="E151" s="20">
        <v>0</v>
      </c>
      <c r="F151" s="21" t="s">
        <v>10</v>
      </c>
      <c r="G151" s="21" t="s">
        <v>10</v>
      </c>
      <c r="H151" s="20">
        <v>0</v>
      </c>
      <c r="I151" s="20">
        <v>0</v>
      </c>
      <c r="J151" s="20">
        <f t="shared" si="173"/>
        <v>0</v>
      </c>
      <c r="K151" s="20" t="e">
        <f t="shared" si="174"/>
        <v>#DIV/0!</v>
      </c>
      <c r="L151" s="15" t="s">
        <v>10</v>
      </c>
      <c r="M151" s="15" t="s">
        <v>10</v>
      </c>
    </row>
    <row r="152" spans="1:13" x14ac:dyDescent="0.25">
      <c r="A152" s="32" t="s">
        <v>22</v>
      </c>
      <c r="B152" s="22" t="s">
        <v>261</v>
      </c>
      <c r="C152" s="33">
        <f t="shared" ref="C152:C155" si="175">C153</f>
        <v>0</v>
      </c>
      <c r="D152" s="33">
        <f>D154</f>
        <v>40000</v>
      </c>
      <c r="E152" s="33">
        <f>E153</f>
        <v>40000</v>
      </c>
      <c r="F152" s="9">
        <f>E152-D152</f>
        <v>0</v>
      </c>
      <c r="G152" s="9">
        <v>0</v>
      </c>
      <c r="H152" s="33">
        <f t="shared" ref="H152:I154" si="176">H153</f>
        <v>40000</v>
      </c>
      <c r="I152" s="33">
        <f t="shared" si="176"/>
        <v>40000</v>
      </c>
      <c r="J152" s="9">
        <f t="shared" ref="J152:J235" si="177">I152-H152</f>
        <v>0</v>
      </c>
      <c r="K152" s="9">
        <v>0</v>
      </c>
      <c r="L152" s="9">
        <f t="shared" ref="L152" si="178">I152-C152</f>
        <v>40000</v>
      </c>
      <c r="M152" s="9" t="e">
        <f t="shared" ref="M152" si="179">I152/C152*100</f>
        <v>#DIV/0!</v>
      </c>
    </row>
    <row r="153" spans="1:13" s="36" customFormat="1" ht="21" x14ac:dyDescent="0.25">
      <c r="A153" s="55" t="s">
        <v>79</v>
      </c>
      <c r="B153" s="29" t="s">
        <v>262</v>
      </c>
      <c r="C153" s="27">
        <f t="shared" si="175"/>
        <v>0</v>
      </c>
      <c r="D153" s="27">
        <f>D154</f>
        <v>40000</v>
      </c>
      <c r="E153" s="27">
        <f>E154</f>
        <v>40000</v>
      </c>
      <c r="F153" s="15"/>
      <c r="G153" s="15"/>
      <c r="H153" s="27">
        <f t="shared" si="176"/>
        <v>40000</v>
      </c>
      <c r="I153" s="27">
        <f t="shared" si="176"/>
        <v>40000</v>
      </c>
      <c r="J153" s="15"/>
      <c r="K153" s="15"/>
      <c r="L153" s="15" t="s">
        <v>10</v>
      </c>
      <c r="M153" s="15" t="s">
        <v>10</v>
      </c>
    </row>
    <row r="154" spans="1:13" ht="32.25" x14ac:dyDescent="0.25">
      <c r="A154" s="24" t="s">
        <v>23</v>
      </c>
      <c r="B154" s="29" t="s">
        <v>263</v>
      </c>
      <c r="C154" s="26">
        <f t="shared" si="175"/>
        <v>0</v>
      </c>
      <c r="D154" s="26">
        <f t="shared" ref="D154" si="180">D155</f>
        <v>40000</v>
      </c>
      <c r="E154" s="26">
        <f>E155</f>
        <v>40000</v>
      </c>
      <c r="F154" s="15">
        <f>E154-D154</f>
        <v>0</v>
      </c>
      <c r="G154" s="15">
        <v>0</v>
      </c>
      <c r="H154" s="26">
        <f t="shared" si="176"/>
        <v>40000</v>
      </c>
      <c r="I154" s="26">
        <f t="shared" si="176"/>
        <v>40000</v>
      </c>
      <c r="J154" s="15">
        <f t="shared" si="177"/>
        <v>0</v>
      </c>
      <c r="K154" s="15">
        <v>0</v>
      </c>
      <c r="L154" s="15" t="s">
        <v>10</v>
      </c>
      <c r="M154" s="15" t="s">
        <v>10</v>
      </c>
    </row>
    <row r="155" spans="1:13" ht="31.5" x14ac:dyDescent="0.25">
      <c r="A155" s="55" t="s">
        <v>59</v>
      </c>
      <c r="B155" s="29" t="s">
        <v>264</v>
      </c>
      <c r="C155" s="26">
        <f t="shared" si="175"/>
        <v>0</v>
      </c>
      <c r="D155" s="26">
        <v>40000</v>
      </c>
      <c r="E155" s="26">
        <f>E156+E157+E158</f>
        <v>40000</v>
      </c>
      <c r="F155" s="15"/>
      <c r="G155" s="15"/>
      <c r="H155" s="26">
        <f>H156+H157+H158</f>
        <v>40000</v>
      </c>
      <c r="I155" s="26">
        <f>I156+I157+I158</f>
        <v>40000</v>
      </c>
      <c r="J155" s="15"/>
      <c r="K155" s="15"/>
      <c r="L155" s="15" t="s">
        <v>10</v>
      </c>
      <c r="M155" s="15" t="s">
        <v>10</v>
      </c>
    </row>
    <row r="156" spans="1:13" s="38" customFormat="1" x14ac:dyDescent="0.25">
      <c r="A156" s="56" t="s">
        <v>142</v>
      </c>
      <c r="B156" s="28" t="s">
        <v>265</v>
      </c>
      <c r="C156" s="18"/>
      <c r="D156" s="18"/>
      <c r="E156" s="18"/>
      <c r="F156" s="20"/>
      <c r="G156" s="20"/>
      <c r="H156" s="18"/>
      <c r="I156" s="18"/>
      <c r="J156" s="20"/>
      <c r="K156" s="20"/>
      <c r="L156" s="15" t="s">
        <v>10</v>
      </c>
      <c r="M156" s="15" t="s">
        <v>10</v>
      </c>
    </row>
    <row r="157" spans="1:13" s="38" customFormat="1" x14ac:dyDescent="0.25">
      <c r="A157" s="56" t="s">
        <v>18</v>
      </c>
      <c r="B157" s="28" t="s">
        <v>266</v>
      </c>
      <c r="C157" s="18"/>
      <c r="D157" s="18"/>
      <c r="E157" s="18">
        <v>40000</v>
      </c>
      <c r="F157" s="20"/>
      <c r="G157" s="20"/>
      <c r="H157" s="18">
        <v>40000</v>
      </c>
      <c r="I157" s="18">
        <v>40000</v>
      </c>
      <c r="J157" s="20"/>
      <c r="K157" s="20"/>
      <c r="L157" s="15" t="s">
        <v>10</v>
      </c>
      <c r="M157" s="15" t="s">
        <v>10</v>
      </c>
    </row>
    <row r="158" spans="1:13" s="38" customFormat="1" ht="18" x14ac:dyDescent="0.25">
      <c r="A158" s="56" t="s">
        <v>16</v>
      </c>
      <c r="B158" s="28" t="s">
        <v>267</v>
      </c>
      <c r="C158" s="18"/>
      <c r="D158" s="18"/>
      <c r="E158" s="18"/>
      <c r="F158" s="20"/>
      <c r="G158" s="20"/>
      <c r="H158" s="18"/>
      <c r="I158" s="18"/>
      <c r="J158" s="20"/>
      <c r="K158" s="20"/>
      <c r="L158" s="15" t="s">
        <v>10</v>
      </c>
      <c r="M158" s="15" t="s">
        <v>10</v>
      </c>
    </row>
    <row r="159" spans="1:13" x14ac:dyDescent="0.25">
      <c r="A159" s="32" t="s">
        <v>20</v>
      </c>
      <c r="B159" s="22" t="s">
        <v>268</v>
      </c>
      <c r="C159" s="33">
        <f t="shared" ref="C159" si="181">C161+C167+C172+C182</f>
        <v>103004</v>
      </c>
      <c r="D159" s="33">
        <f>D161+D167+D172+D182</f>
        <v>287000</v>
      </c>
      <c r="E159" s="33">
        <f>E161+E167+E172+E182</f>
        <v>287000</v>
      </c>
      <c r="F159" s="9">
        <f>E159-D159</f>
        <v>0</v>
      </c>
      <c r="G159" s="9">
        <f>E159/D159*100</f>
        <v>100</v>
      </c>
      <c r="H159" s="33">
        <f t="shared" ref="H159:I159" si="182">H161+H167+H172+H182</f>
        <v>287000</v>
      </c>
      <c r="I159" s="33">
        <f t="shared" si="182"/>
        <v>285216.5</v>
      </c>
      <c r="J159" s="9">
        <f t="shared" si="177"/>
        <v>-1783.5</v>
      </c>
      <c r="K159" s="9">
        <f t="shared" si="110"/>
        <v>99.378571428571433</v>
      </c>
      <c r="L159" s="15" t="s">
        <v>10</v>
      </c>
      <c r="M159" s="15" t="s">
        <v>10</v>
      </c>
    </row>
    <row r="160" spans="1:13" x14ac:dyDescent="0.25">
      <c r="A160" s="46" t="s">
        <v>140</v>
      </c>
      <c r="B160" s="22"/>
      <c r="C160" s="33">
        <f>C159/C10*100</f>
        <v>0.80837833302653039</v>
      </c>
      <c r="D160" s="33">
        <f>D159/D10*100</f>
        <v>4.8607608465287004</v>
      </c>
      <c r="E160" s="33">
        <f>E159/E10*100</f>
        <v>4.8607608465287004</v>
      </c>
      <c r="F160" s="9"/>
      <c r="G160" s="9"/>
      <c r="H160" s="33">
        <f>H159/H10*100</f>
        <v>4.8607608465287004</v>
      </c>
      <c r="I160" s="33">
        <f>I159/I10*100</f>
        <v>4.8575039884110609</v>
      </c>
      <c r="J160" s="9">
        <f t="shared" ref="J160" si="183">I160-H160</f>
        <v>-3.2568581176395384E-3</v>
      </c>
      <c r="K160" s="9">
        <f t="shared" ref="K160" si="184">I160/H160*100</f>
        <v>99.932996947999087</v>
      </c>
      <c r="L160" s="15" t="s">
        <v>10</v>
      </c>
      <c r="M160" s="15" t="s">
        <v>10</v>
      </c>
    </row>
    <row r="161" spans="1:13" x14ac:dyDescent="0.25">
      <c r="A161" s="6" t="s">
        <v>60</v>
      </c>
      <c r="B161" s="45" t="s">
        <v>269</v>
      </c>
      <c r="C161" s="9">
        <f t="shared" ref="C161:C163" si="185">C162</f>
        <v>0</v>
      </c>
      <c r="D161" s="9">
        <f t="shared" ref="D161:E163" si="186">D162</f>
        <v>0</v>
      </c>
      <c r="E161" s="9">
        <f t="shared" si="186"/>
        <v>0</v>
      </c>
      <c r="F161" s="9">
        <f>E161-D161</f>
        <v>0</v>
      </c>
      <c r="G161" s="9">
        <v>0</v>
      </c>
      <c r="H161" s="9">
        <f t="shared" ref="H161:I163" si="187">H162</f>
        <v>0</v>
      </c>
      <c r="I161" s="9">
        <f t="shared" si="187"/>
        <v>0</v>
      </c>
      <c r="J161" s="9">
        <f t="shared" si="177"/>
        <v>0</v>
      </c>
      <c r="K161" s="9">
        <v>0</v>
      </c>
      <c r="L161" s="15" t="s">
        <v>10</v>
      </c>
      <c r="M161" s="15" t="s">
        <v>10</v>
      </c>
    </row>
    <row r="162" spans="1:13" ht="21.75" hidden="1" x14ac:dyDescent="0.25">
      <c r="A162" s="13" t="s">
        <v>61</v>
      </c>
      <c r="B162" s="29" t="s">
        <v>270</v>
      </c>
      <c r="C162" s="26">
        <f t="shared" si="185"/>
        <v>0</v>
      </c>
      <c r="D162" s="26">
        <f t="shared" si="186"/>
        <v>0</v>
      </c>
      <c r="E162" s="26">
        <f t="shared" si="186"/>
        <v>0</v>
      </c>
      <c r="F162" s="15">
        <f>E162-D162</f>
        <v>0</v>
      </c>
      <c r="G162" s="15">
        <v>0</v>
      </c>
      <c r="H162" s="26">
        <f t="shared" si="187"/>
        <v>0</v>
      </c>
      <c r="I162" s="26">
        <f t="shared" si="187"/>
        <v>0</v>
      </c>
      <c r="J162" s="15">
        <f t="shared" si="177"/>
        <v>0</v>
      </c>
      <c r="K162" s="15">
        <v>0</v>
      </c>
      <c r="L162" s="15" t="s">
        <v>10</v>
      </c>
      <c r="M162" s="15" t="s">
        <v>10</v>
      </c>
    </row>
    <row r="163" spans="1:13" ht="42.75" hidden="1" x14ac:dyDescent="0.25">
      <c r="A163" s="24" t="s">
        <v>62</v>
      </c>
      <c r="B163" s="29" t="s">
        <v>271</v>
      </c>
      <c r="C163" s="26">
        <f t="shared" si="185"/>
        <v>0</v>
      </c>
      <c r="D163" s="26">
        <f t="shared" si="186"/>
        <v>0</v>
      </c>
      <c r="E163" s="26">
        <f t="shared" si="186"/>
        <v>0</v>
      </c>
      <c r="F163" s="15">
        <f t="shared" ref="F163:F164" si="188">E163-D163</f>
        <v>0</v>
      </c>
      <c r="G163" s="15">
        <v>0</v>
      </c>
      <c r="H163" s="26">
        <f t="shared" si="187"/>
        <v>0</v>
      </c>
      <c r="I163" s="26">
        <f t="shared" si="187"/>
        <v>0</v>
      </c>
      <c r="J163" s="15">
        <f t="shared" si="177"/>
        <v>0</v>
      </c>
      <c r="K163" s="15">
        <v>0</v>
      </c>
      <c r="L163" s="15" t="s">
        <v>10</v>
      </c>
      <c r="M163" s="15" t="s">
        <v>10</v>
      </c>
    </row>
    <row r="164" spans="1:13" ht="21.75" hidden="1" x14ac:dyDescent="0.25">
      <c r="A164" s="24" t="s">
        <v>49</v>
      </c>
      <c r="B164" s="29" t="s">
        <v>272</v>
      </c>
      <c r="C164" s="26">
        <f>C165+C166</f>
        <v>0</v>
      </c>
      <c r="D164" s="26"/>
      <c r="E164" s="26">
        <f t="shared" ref="E164" si="189">E165+E166</f>
        <v>0</v>
      </c>
      <c r="F164" s="15">
        <f t="shared" si="188"/>
        <v>0</v>
      </c>
      <c r="G164" s="15">
        <v>0</v>
      </c>
      <c r="H164" s="26">
        <f>H165+H166</f>
        <v>0</v>
      </c>
      <c r="I164" s="26">
        <f>I165+I166</f>
        <v>0</v>
      </c>
      <c r="J164" s="15">
        <f t="shared" si="177"/>
        <v>0</v>
      </c>
      <c r="K164" s="15">
        <v>0</v>
      </c>
      <c r="L164" s="15" t="s">
        <v>10</v>
      </c>
      <c r="M164" s="15" t="s">
        <v>10</v>
      </c>
    </row>
    <row r="165" spans="1:13" hidden="1" x14ac:dyDescent="0.25">
      <c r="A165" s="16" t="s">
        <v>146</v>
      </c>
      <c r="B165" s="28" t="s">
        <v>273</v>
      </c>
      <c r="C165" s="18"/>
      <c r="D165" s="19"/>
      <c r="E165" s="19"/>
      <c r="F165" s="20" t="s">
        <v>10</v>
      </c>
      <c r="G165" s="20" t="s">
        <v>10</v>
      </c>
      <c r="H165" s="19"/>
      <c r="I165" s="18"/>
      <c r="J165" s="15">
        <f t="shared" si="177"/>
        <v>0</v>
      </c>
      <c r="K165" s="15"/>
      <c r="L165" s="15" t="s">
        <v>10</v>
      </c>
      <c r="M165" s="15" t="s">
        <v>10</v>
      </c>
    </row>
    <row r="166" spans="1:13" ht="19.5" hidden="1" x14ac:dyDescent="0.25">
      <c r="A166" s="16" t="s">
        <v>16</v>
      </c>
      <c r="B166" s="28" t="s">
        <v>274</v>
      </c>
      <c r="C166" s="18"/>
      <c r="D166" s="19"/>
      <c r="E166" s="19"/>
      <c r="F166" s="20" t="s">
        <v>10</v>
      </c>
      <c r="G166" s="20" t="s">
        <v>10</v>
      </c>
      <c r="H166" s="19"/>
      <c r="I166" s="18"/>
      <c r="J166" s="15">
        <f t="shared" si="177"/>
        <v>0</v>
      </c>
      <c r="K166" s="15"/>
      <c r="L166" s="15" t="s">
        <v>10</v>
      </c>
      <c r="M166" s="15" t="s">
        <v>10</v>
      </c>
    </row>
    <row r="167" spans="1:13" x14ac:dyDescent="0.25">
      <c r="A167" s="32" t="s">
        <v>33</v>
      </c>
      <c r="B167" s="45" t="s">
        <v>275</v>
      </c>
      <c r="C167" s="23">
        <f>C169</f>
        <v>0</v>
      </c>
      <c r="D167" s="33">
        <f>D169</f>
        <v>0</v>
      </c>
      <c r="E167" s="33">
        <f>E169</f>
        <v>0</v>
      </c>
      <c r="F167" s="9">
        <f>E167-D167</f>
        <v>0</v>
      </c>
      <c r="G167" s="9">
        <v>0</v>
      </c>
      <c r="H167" s="33">
        <f>H169</f>
        <v>0</v>
      </c>
      <c r="I167" s="23">
        <f>I169</f>
        <v>0</v>
      </c>
      <c r="J167" s="9">
        <f t="shared" si="177"/>
        <v>0</v>
      </c>
      <c r="K167" s="9">
        <v>0</v>
      </c>
      <c r="L167" s="15" t="s">
        <v>10</v>
      </c>
      <c r="M167" s="15" t="s">
        <v>10</v>
      </c>
    </row>
    <row r="168" spans="1:13" hidden="1" x14ac:dyDescent="0.25">
      <c r="A168" s="24" t="s">
        <v>80</v>
      </c>
      <c r="B168" s="25" t="s">
        <v>276</v>
      </c>
      <c r="C168" s="23">
        <f>C169</f>
        <v>0</v>
      </c>
      <c r="D168" s="23">
        <f>D169</f>
        <v>0</v>
      </c>
      <c r="E168" s="23">
        <f>E169</f>
        <v>0</v>
      </c>
      <c r="F168" s="9"/>
      <c r="G168" s="9"/>
      <c r="H168" s="23">
        <f>H169</f>
        <v>0</v>
      </c>
      <c r="I168" s="23">
        <f>I169</f>
        <v>0</v>
      </c>
      <c r="J168" s="9"/>
      <c r="K168" s="9"/>
      <c r="L168" s="15" t="s">
        <v>10</v>
      </c>
      <c r="M168" s="15" t="s">
        <v>10</v>
      </c>
    </row>
    <row r="169" spans="1:13" hidden="1" x14ac:dyDescent="0.25">
      <c r="A169" s="24" t="s">
        <v>64</v>
      </c>
      <c r="B169" s="25" t="s">
        <v>277</v>
      </c>
      <c r="C169" s="27">
        <f t="shared" ref="C169:C170" si="190">C170</f>
        <v>0</v>
      </c>
      <c r="D169" s="27">
        <f>D170</f>
        <v>0</v>
      </c>
      <c r="E169" s="27">
        <f>E170</f>
        <v>0</v>
      </c>
      <c r="F169" s="15">
        <f>E169-D169</f>
        <v>0</v>
      </c>
      <c r="G169" s="15">
        <v>0</v>
      </c>
      <c r="H169" s="27">
        <f t="shared" ref="H169:I170" si="191">H170</f>
        <v>0</v>
      </c>
      <c r="I169" s="27">
        <f t="shared" si="191"/>
        <v>0</v>
      </c>
      <c r="J169" s="15">
        <f t="shared" si="177"/>
        <v>0</v>
      </c>
      <c r="K169" s="15">
        <v>0</v>
      </c>
      <c r="L169" s="15" t="s">
        <v>10</v>
      </c>
      <c r="M169" s="15" t="s">
        <v>10</v>
      </c>
    </row>
    <row r="170" spans="1:13" ht="45" hidden="1" customHeight="1" x14ac:dyDescent="0.25">
      <c r="A170" s="57" t="s">
        <v>81</v>
      </c>
      <c r="B170" s="25" t="s">
        <v>278</v>
      </c>
      <c r="C170" s="27">
        <f t="shared" si="190"/>
        <v>0</v>
      </c>
      <c r="D170" s="27"/>
      <c r="E170" s="27">
        <f>E171</f>
        <v>0</v>
      </c>
      <c r="F170" s="15"/>
      <c r="G170" s="15"/>
      <c r="H170" s="27">
        <f t="shared" si="191"/>
        <v>0</v>
      </c>
      <c r="I170" s="27">
        <f t="shared" si="191"/>
        <v>0</v>
      </c>
      <c r="J170" s="15"/>
      <c r="K170" s="15"/>
      <c r="L170" s="15" t="s">
        <v>10</v>
      </c>
      <c r="M170" s="15" t="s">
        <v>10</v>
      </c>
    </row>
    <row r="171" spans="1:13" s="38" customFormat="1" ht="39" hidden="1" customHeight="1" x14ac:dyDescent="0.25">
      <c r="A171" s="58" t="s">
        <v>95</v>
      </c>
      <c r="B171" s="47" t="s">
        <v>279</v>
      </c>
      <c r="C171" s="18"/>
      <c r="D171" s="31"/>
      <c r="E171" s="31"/>
      <c r="F171" s="20"/>
      <c r="G171" s="20"/>
      <c r="H171" s="31"/>
      <c r="I171" s="18"/>
      <c r="J171" s="20"/>
      <c r="K171" s="20"/>
      <c r="L171" s="15" t="s">
        <v>10</v>
      </c>
      <c r="M171" s="15" t="s">
        <v>10</v>
      </c>
    </row>
    <row r="172" spans="1:13" ht="22.5" customHeight="1" x14ac:dyDescent="0.25">
      <c r="A172" s="32" t="s">
        <v>67</v>
      </c>
      <c r="B172" s="45" t="s">
        <v>280</v>
      </c>
      <c r="C172" s="23">
        <f>C174</f>
        <v>103004</v>
      </c>
      <c r="D172" s="23">
        <f t="shared" ref="D172:E172" si="192">D174</f>
        <v>287000</v>
      </c>
      <c r="E172" s="23">
        <f t="shared" si="192"/>
        <v>287000</v>
      </c>
      <c r="F172" s="9">
        <f t="shared" ref="F172:F176" si="193">E172-D172</f>
        <v>0</v>
      </c>
      <c r="G172" s="9">
        <f t="shared" ref="G172:G176" si="194">E172/D172*100</f>
        <v>100</v>
      </c>
      <c r="H172" s="23">
        <f>H174</f>
        <v>287000</v>
      </c>
      <c r="I172" s="23">
        <f>I174</f>
        <v>285216.5</v>
      </c>
      <c r="J172" s="9">
        <f t="shared" ref="J172:J177" si="195">I172-H172</f>
        <v>-1783.5</v>
      </c>
      <c r="K172" s="9">
        <f t="shared" ref="K172:K177" si="196">I172/H172*100</f>
        <v>99.378571428571433</v>
      </c>
      <c r="L172" s="15" t="s">
        <v>10</v>
      </c>
      <c r="M172" s="15" t="s">
        <v>10</v>
      </c>
    </row>
    <row r="173" spans="1:13" x14ac:dyDescent="0.25">
      <c r="A173" s="24" t="s">
        <v>82</v>
      </c>
      <c r="B173" s="25" t="s">
        <v>281</v>
      </c>
      <c r="C173" s="26">
        <f>C174</f>
        <v>103004</v>
      </c>
      <c r="D173" s="26">
        <f t="shared" ref="D173:E173" si="197">D174</f>
        <v>287000</v>
      </c>
      <c r="E173" s="26">
        <f t="shared" si="197"/>
        <v>287000</v>
      </c>
      <c r="F173" s="15">
        <f t="shared" si="193"/>
        <v>0</v>
      </c>
      <c r="G173" s="15">
        <f t="shared" si="194"/>
        <v>100</v>
      </c>
      <c r="H173" s="26">
        <f>H174</f>
        <v>287000</v>
      </c>
      <c r="I173" s="26">
        <f>I174</f>
        <v>285216.5</v>
      </c>
      <c r="J173" s="15">
        <f t="shared" si="195"/>
        <v>-1783.5</v>
      </c>
      <c r="K173" s="15">
        <f t="shared" si="196"/>
        <v>99.378571428571433</v>
      </c>
      <c r="L173" s="15" t="s">
        <v>10</v>
      </c>
      <c r="M173" s="15" t="s">
        <v>10</v>
      </c>
    </row>
    <row r="174" spans="1:13" x14ac:dyDescent="0.25">
      <c r="A174" s="24" t="s">
        <v>83</v>
      </c>
      <c r="B174" s="25" t="s">
        <v>282</v>
      </c>
      <c r="C174" s="27">
        <f t="shared" ref="C174:C175" si="198">C175</f>
        <v>103004</v>
      </c>
      <c r="D174" s="27">
        <f>D175+D179</f>
        <v>287000</v>
      </c>
      <c r="E174" s="27">
        <f>E175+E179</f>
        <v>287000</v>
      </c>
      <c r="F174" s="15">
        <f t="shared" si="193"/>
        <v>0</v>
      </c>
      <c r="G174" s="15">
        <f t="shared" si="194"/>
        <v>100</v>
      </c>
      <c r="H174" s="27">
        <f t="shared" ref="H174:I175" si="199">H175</f>
        <v>287000</v>
      </c>
      <c r="I174" s="27">
        <f t="shared" si="199"/>
        <v>285216.5</v>
      </c>
      <c r="J174" s="15">
        <f t="shared" si="195"/>
        <v>-1783.5</v>
      </c>
      <c r="K174" s="15">
        <f t="shared" si="196"/>
        <v>99.378571428571433</v>
      </c>
      <c r="L174" s="15" t="s">
        <v>10</v>
      </c>
      <c r="M174" s="15" t="s">
        <v>10</v>
      </c>
    </row>
    <row r="175" spans="1:13" s="36" customFormat="1" ht="21" x14ac:dyDescent="0.25">
      <c r="A175" s="35" t="s">
        <v>84</v>
      </c>
      <c r="B175" s="25" t="s">
        <v>283</v>
      </c>
      <c r="C175" s="27">
        <f t="shared" si="198"/>
        <v>103004</v>
      </c>
      <c r="D175" s="27">
        <f>D176</f>
        <v>287000</v>
      </c>
      <c r="E175" s="27">
        <f>E176</f>
        <v>287000</v>
      </c>
      <c r="F175" s="15">
        <f t="shared" si="193"/>
        <v>0</v>
      </c>
      <c r="G175" s="15">
        <f t="shared" si="194"/>
        <v>100</v>
      </c>
      <c r="H175" s="27">
        <f t="shared" si="199"/>
        <v>287000</v>
      </c>
      <c r="I175" s="27">
        <f t="shared" si="199"/>
        <v>285216.5</v>
      </c>
      <c r="J175" s="15">
        <f t="shared" si="195"/>
        <v>-1783.5</v>
      </c>
      <c r="K175" s="15">
        <f t="shared" si="196"/>
        <v>99.378571428571433</v>
      </c>
      <c r="L175" s="15" t="s">
        <v>10</v>
      </c>
      <c r="M175" s="15" t="s">
        <v>10</v>
      </c>
    </row>
    <row r="176" spans="1:13" ht="31.5" x14ac:dyDescent="0.25">
      <c r="A176" s="35" t="s">
        <v>77</v>
      </c>
      <c r="B176" s="25" t="s">
        <v>284</v>
      </c>
      <c r="C176" s="27">
        <f t="shared" ref="C176" si="200">C177+C178</f>
        <v>103004</v>
      </c>
      <c r="D176" s="27">
        <v>287000</v>
      </c>
      <c r="E176" s="27">
        <f>E177+E178</f>
        <v>287000</v>
      </c>
      <c r="F176" s="15">
        <f t="shared" si="193"/>
        <v>0</v>
      </c>
      <c r="G176" s="15">
        <f t="shared" si="194"/>
        <v>100</v>
      </c>
      <c r="H176" s="27">
        <f t="shared" ref="H176:I176" si="201">H177+H178</f>
        <v>287000</v>
      </c>
      <c r="I176" s="27">
        <f t="shared" si="201"/>
        <v>285216.5</v>
      </c>
      <c r="J176" s="15">
        <f t="shared" si="195"/>
        <v>-1783.5</v>
      </c>
      <c r="K176" s="15">
        <f t="shared" si="196"/>
        <v>99.378571428571433</v>
      </c>
      <c r="L176" s="15" t="s">
        <v>10</v>
      </c>
      <c r="M176" s="15" t="s">
        <v>10</v>
      </c>
    </row>
    <row r="177" spans="1:13" s="38" customFormat="1" ht="18" x14ac:dyDescent="0.25">
      <c r="A177" s="37" t="s">
        <v>93</v>
      </c>
      <c r="B177" s="47" t="s">
        <v>285</v>
      </c>
      <c r="C177" s="18">
        <v>103004</v>
      </c>
      <c r="D177" s="20" t="s">
        <v>10</v>
      </c>
      <c r="E177" s="31">
        <v>287000</v>
      </c>
      <c r="F177" s="20" t="s">
        <v>10</v>
      </c>
      <c r="G177" s="20" t="s">
        <v>10</v>
      </c>
      <c r="H177" s="18">
        <v>287000</v>
      </c>
      <c r="I177" s="18">
        <v>285216.5</v>
      </c>
      <c r="J177" s="20">
        <f t="shared" si="195"/>
        <v>-1783.5</v>
      </c>
      <c r="K177" s="20">
        <f t="shared" si="196"/>
        <v>99.378571428571433</v>
      </c>
      <c r="L177" s="15" t="s">
        <v>10</v>
      </c>
      <c r="M177" s="15" t="s">
        <v>10</v>
      </c>
    </row>
    <row r="178" spans="1:13" s="38" customFormat="1" ht="18" x14ac:dyDescent="0.25">
      <c r="A178" s="37" t="s">
        <v>94</v>
      </c>
      <c r="B178" s="47" t="s">
        <v>286</v>
      </c>
      <c r="C178" s="18"/>
      <c r="D178" s="20" t="s">
        <v>10</v>
      </c>
      <c r="E178" s="31"/>
      <c r="F178" s="20" t="s">
        <v>10</v>
      </c>
      <c r="G178" s="20" t="s">
        <v>10</v>
      </c>
      <c r="H178" s="31"/>
      <c r="I178" s="18"/>
      <c r="J178" s="21"/>
      <c r="K178" s="20"/>
      <c r="L178" s="15" t="s">
        <v>10</v>
      </c>
      <c r="M178" s="15" t="s">
        <v>10</v>
      </c>
    </row>
    <row r="179" spans="1:13" s="38" customFormat="1" x14ac:dyDescent="0.25">
      <c r="A179" s="43" t="s">
        <v>135</v>
      </c>
      <c r="B179" s="25" t="s">
        <v>287</v>
      </c>
      <c r="C179" s="31">
        <f t="shared" ref="C179:C180" si="202">C180</f>
        <v>0</v>
      </c>
      <c r="D179" s="31">
        <f>D180</f>
        <v>0</v>
      </c>
      <c r="E179" s="31">
        <f>E180</f>
        <v>0</v>
      </c>
      <c r="F179" s="20"/>
      <c r="G179" s="20"/>
      <c r="H179" s="31">
        <f t="shared" ref="H179:I180" si="203">H180</f>
        <v>0</v>
      </c>
      <c r="I179" s="31">
        <f t="shared" si="203"/>
        <v>0</v>
      </c>
      <c r="J179" s="21"/>
      <c r="K179" s="20"/>
      <c r="L179" s="15" t="s">
        <v>10</v>
      </c>
      <c r="M179" s="15" t="s">
        <v>10</v>
      </c>
    </row>
    <row r="180" spans="1:13" s="38" customFormat="1" x14ac:dyDescent="0.25">
      <c r="A180" s="43" t="s">
        <v>136</v>
      </c>
      <c r="B180" s="25" t="s">
        <v>288</v>
      </c>
      <c r="C180" s="31">
        <f t="shared" si="202"/>
        <v>0</v>
      </c>
      <c r="D180" s="31"/>
      <c r="E180" s="31">
        <f>E181</f>
        <v>0</v>
      </c>
      <c r="F180" s="20"/>
      <c r="G180" s="20"/>
      <c r="H180" s="31">
        <f t="shared" si="203"/>
        <v>0</v>
      </c>
      <c r="I180" s="31">
        <f t="shared" si="203"/>
        <v>0</v>
      </c>
      <c r="J180" s="21"/>
      <c r="K180" s="20"/>
      <c r="L180" s="15" t="s">
        <v>10</v>
      </c>
      <c r="M180" s="15" t="s">
        <v>10</v>
      </c>
    </row>
    <row r="181" spans="1:13" s="38" customFormat="1" x14ac:dyDescent="0.25">
      <c r="A181" s="44" t="s">
        <v>52</v>
      </c>
      <c r="B181" s="47" t="s">
        <v>289</v>
      </c>
      <c r="C181" s="18"/>
      <c r="D181" s="31"/>
      <c r="E181" s="31"/>
      <c r="F181" s="20"/>
      <c r="G181" s="20"/>
      <c r="H181" s="31"/>
      <c r="I181" s="18"/>
      <c r="J181" s="21"/>
      <c r="K181" s="20"/>
      <c r="L181" s="15" t="s">
        <v>10</v>
      </c>
      <c r="M181" s="15" t="s">
        <v>10</v>
      </c>
    </row>
    <row r="182" spans="1:13" s="38" customFormat="1" ht="21" x14ac:dyDescent="0.25">
      <c r="A182" s="39" t="s">
        <v>120</v>
      </c>
      <c r="B182" s="45" t="s">
        <v>290</v>
      </c>
      <c r="C182" s="33">
        <f t="shared" ref="C182:C186" si="204">C183</f>
        <v>0</v>
      </c>
      <c r="D182" s="33">
        <f t="shared" ref="D182:E185" si="205">D183</f>
        <v>0</v>
      </c>
      <c r="E182" s="33">
        <f t="shared" si="205"/>
        <v>0</v>
      </c>
      <c r="F182" s="20"/>
      <c r="G182" s="20"/>
      <c r="H182" s="33">
        <f t="shared" ref="H182:I186" si="206">H183</f>
        <v>0</v>
      </c>
      <c r="I182" s="33">
        <f t="shared" si="206"/>
        <v>0</v>
      </c>
      <c r="J182" s="21"/>
      <c r="K182" s="20"/>
      <c r="L182" s="15" t="s">
        <v>10</v>
      </c>
      <c r="M182" s="15" t="s">
        <v>10</v>
      </c>
    </row>
    <row r="183" spans="1:13" s="38" customFormat="1" ht="31.5" hidden="1" x14ac:dyDescent="0.25">
      <c r="A183" s="40" t="s">
        <v>121</v>
      </c>
      <c r="B183" s="25" t="s">
        <v>291</v>
      </c>
      <c r="C183" s="27">
        <f t="shared" si="204"/>
        <v>0</v>
      </c>
      <c r="D183" s="27">
        <f t="shared" si="205"/>
        <v>0</v>
      </c>
      <c r="E183" s="27">
        <f t="shared" si="205"/>
        <v>0</v>
      </c>
      <c r="F183" s="20"/>
      <c r="G183" s="20"/>
      <c r="H183" s="27">
        <f t="shared" si="206"/>
        <v>0</v>
      </c>
      <c r="I183" s="27">
        <f t="shared" si="206"/>
        <v>0</v>
      </c>
      <c r="J183" s="21"/>
      <c r="K183" s="20"/>
      <c r="L183" s="15" t="s">
        <v>10</v>
      </c>
      <c r="M183" s="15" t="s">
        <v>10</v>
      </c>
    </row>
    <row r="184" spans="1:13" s="38" customFormat="1" hidden="1" x14ac:dyDescent="0.25">
      <c r="A184" s="40" t="s">
        <v>122</v>
      </c>
      <c r="B184" s="25" t="s">
        <v>292</v>
      </c>
      <c r="C184" s="27">
        <f t="shared" si="204"/>
        <v>0</v>
      </c>
      <c r="D184" s="27">
        <f t="shared" si="205"/>
        <v>0</v>
      </c>
      <c r="E184" s="27">
        <f t="shared" si="205"/>
        <v>0</v>
      </c>
      <c r="F184" s="20"/>
      <c r="G184" s="20"/>
      <c r="H184" s="27">
        <f t="shared" si="206"/>
        <v>0</v>
      </c>
      <c r="I184" s="27">
        <f t="shared" si="206"/>
        <v>0</v>
      </c>
      <c r="J184" s="21"/>
      <c r="K184" s="20"/>
      <c r="L184" s="15" t="s">
        <v>10</v>
      </c>
      <c r="M184" s="15" t="s">
        <v>10</v>
      </c>
    </row>
    <row r="185" spans="1:13" s="38" customFormat="1" ht="21" hidden="1" x14ac:dyDescent="0.25">
      <c r="A185" s="40" t="s">
        <v>123</v>
      </c>
      <c r="B185" s="25" t="s">
        <v>293</v>
      </c>
      <c r="C185" s="27">
        <f t="shared" si="204"/>
        <v>0</v>
      </c>
      <c r="D185" s="27">
        <f t="shared" si="205"/>
        <v>0</v>
      </c>
      <c r="E185" s="27">
        <f t="shared" si="205"/>
        <v>0</v>
      </c>
      <c r="F185" s="20"/>
      <c r="G185" s="20"/>
      <c r="H185" s="27">
        <f t="shared" si="206"/>
        <v>0</v>
      </c>
      <c r="I185" s="27">
        <f t="shared" si="206"/>
        <v>0</v>
      </c>
      <c r="J185" s="21"/>
      <c r="K185" s="20"/>
      <c r="L185" s="15" t="s">
        <v>10</v>
      </c>
      <c r="M185" s="15" t="s">
        <v>10</v>
      </c>
    </row>
    <row r="186" spans="1:13" s="38" customFormat="1" ht="31.5" hidden="1" x14ac:dyDescent="0.25">
      <c r="A186" s="35" t="s">
        <v>99</v>
      </c>
      <c r="B186" s="25" t="s">
        <v>294</v>
      </c>
      <c r="C186" s="27">
        <f t="shared" si="204"/>
        <v>0</v>
      </c>
      <c r="D186" s="31"/>
      <c r="E186" s="27">
        <f>E187</f>
        <v>0</v>
      </c>
      <c r="F186" s="20"/>
      <c r="G186" s="20"/>
      <c r="H186" s="27">
        <f t="shared" si="206"/>
        <v>0</v>
      </c>
      <c r="I186" s="27">
        <f t="shared" si="206"/>
        <v>0</v>
      </c>
      <c r="J186" s="21"/>
      <c r="K186" s="20"/>
      <c r="L186" s="15" t="s">
        <v>10</v>
      </c>
      <c r="M186" s="15" t="s">
        <v>10</v>
      </c>
    </row>
    <row r="187" spans="1:13" s="38" customFormat="1" hidden="1" x14ac:dyDescent="0.25">
      <c r="A187" s="37" t="s">
        <v>124</v>
      </c>
      <c r="B187" s="47" t="s">
        <v>295</v>
      </c>
      <c r="C187" s="18"/>
      <c r="D187" s="31"/>
      <c r="E187" s="31"/>
      <c r="F187" s="20"/>
      <c r="G187" s="20"/>
      <c r="H187" s="31"/>
      <c r="I187" s="18"/>
      <c r="J187" s="21"/>
      <c r="K187" s="20"/>
      <c r="L187" s="15" t="s">
        <v>10</v>
      </c>
      <c r="M187" s="15" t="s">
        <v>10</v>
      </c>
    </row>
    <row r="188" spans="1:13" x14ac:dyDescent="0.25">
      <c r="A188" s="6" t="s">
        <v>21</v>
      </c>
      <c r="B188" s="22" t="s">
        <v>296</v>
      </c>
      <c r="C188" s="33">
        <f>C190+C197+C208</f>
        <v>100556.2</v>
      </c>
      <c r="D188" s="33">
        <f>D190+D197+D208</f>
        <v>350729.05</v>
      </c>
      <c r="E188" s="33">
        <f>E190+E197+E208</f>
        <v>350729.05</v>
      </c>
      <c r="F188" s="9">
        <f t="shared" ref="F188:F189" si="207">E188-D188</f>
        <v>0</v>
      </c>
      <c r="G188" s="9">
        <f t="shared" ref="G188:G189" si="208">E188/D188*100</f>
        <v>100</v>
      </c>
      <c r="H188" s="33">
        <f>H190+H197+H208</f>
        <v>352729.05</v>
      </c>
      <c r="I188" s="33">
        <f>I190+I197+I208</f>
        <v>352252.35</v>
      </c>
      <c r="J188" s="9">
        <f t="shared" si="177"/>
        <v>-476.70000000001164</v>
      </c>
      <c r="K188" s="9">
        <f t="shared" si="110"/>
        <v>99.864853773739355</v>
      </c>
      <c r="L188" s="9">
        <f t="shared" ref="L188:L189" si="209">I188-C188</f>
        <v>251696.14999999997</v>
      </c>
      <c r="M188" s="9">
        <f t="shared" ref="M188:M189" si="210">I188/C188*100</f>
        <v>350.30395937793986</v>
      </c>
    </row>
    <row r="189" spans="1:13" x14ac:dyDescent="0.25">
      <c r="A189" s="59" t="s">
        <v>140</v>
      </c>
      <c r="B189" s="22"/>
      <c r="C189" s="33">
        <f>C188/C10*100</f>
        <v>0.78916792873560626</v>
      </c>
      <c r="D189" s="33">
        <f>D188/D10*100</f>
        <v>5.9401046480146587</v>
      </c>
      <c r="E189" s="33">
        <f>E188/E10*100</f>
        <v>5.9401046480146587</v>
      </c>
      <c r="F189" s="9">
        <f t="shared" si="207"/>
        <v>0</v>
      </c>
      <c r="G189" s="9">
        <f t="shared" si="208"/>
        <v>100</v>
      </c>
      <c r="H189" s="33">
        <f>H188/H10*100</f>
        <v>5.9739775458998761</v>
      </c>
      <c r="I189" s="33">
        <f>I188/I10*100</f>
        <v>5.9991872666979962</v>
      </c>
      <c r="J189" s="9">
        <f t="shared" ref="J189" si="211">I189-H189</f>
        <v>2.5209720798120117E-2</v>
      </c>
      <c r="K189" s="9">
        <f t="shared" ref="K189" si="212">I189/H189*100</f>
        <v>100.42199222552188</v>
      </c>
      <c r="L189" s="9">
        <f t="shared" si="209"/>
        <v>5.2100193379623896</v>
      </c>
      <c r="M189" s="9">
        <f t="shared" si="210"/>
        <v>760.19146853950451</v>
      </c>
    </row>
    <row r="190" spans="1:13" x14ac:dyDescent="0.25">
      <c r="A190" s="6" t="s">
        <v>34</v>
      </c>
      <c r="B190" s="22" t="s">
        <v>297</v>
      </c>
      <c r="C190" s="33">
        <f t="shared" ref="C190:C193" si="213">C191</f>
        <v>0</v>
      </c>
      <c r="D190" s="33">
        <f t="shared" ref="D190:E193" si="214">D191</f>
        <v>0</v>
      </c>
      <c r="E190" s="33">
        <f t="shared" si="214"/>
        <v>0</v>
      </c>
      <c r="F190" s="9"/>
      <c r="G190" s="9"/>
      <c r="H190" s="33">
        <f t="shared" ref="H190:I190" si="215">H191</f>
        <v>0</v>
      </c>
      <c r="I190" s="33">
        <f t="shared" si="215"/>
        <v>0</v>
      </c>
      <c r="J190" s="9">
        <f t="shared" si="177"/>
        <v>0</v>
      </c>
      <c r="K190" s="9">
        <v>0</v>
      </c>
      <c r="L190" s="9">
        <f t="shared" ref="L190" si="216">I190-C190</f>
        <v>0</v>
      </c>
      <c r="M190" s="9">
        <v>0</v>
      </c>
    </row>
    <row r="191" spans="1:13" s="34" customFormat="1" x14ac:dyDescent="0.25">
      <c r="A191" s="6" t="s">
        <v>36</v>
      </c>
      <c r="B191" s="22" t="s">
        <v>298</v>
      </c>
      <c r="C191" s="23">
        <f t="shared" si="213"/>
        <v>0</v>
      </c>
      <c r="D191" s="23">
        <f t="shared" si="214"/>
        <v>0</v>
      </c>
      <c r="E191" s="23">
        <f t="shared" si="214"/>
        <v>0</v>
      </c>
      <c r="F191" s="9"/>
      <c r="G191" s="9"/>
      <c r="H191" s="23">
        <f t="shared" ref="H191:I193" si="217">H192</f>
        <v>0</v>
      </c>
      <c r="I191" s="23">
        <f t="shared" si="217"/>
        <v>0</v>
      </c>
      <c r="J191" s="9">
        <f t="shared" si="177"/>
        <v>0</v>
      </c>
      <c r="K191" s="9">
        <v>0</v>
      </c>
      <c r="L191" s="15" t="s">
        <v>10</v>
      </c>
      <c r="M191" s="15" t="s">
        <v>10</v>
      </c>
    </row>
    <row r="192" spans="1:13" s="36" customFormat="1" ht="21" hidden="1" x14ac:dyDescent="0.25">
      <c r="A192" s="53" t="s">
        <v>65</v>
      </c>
      <c r="B192" s="29" t="s">
        <v>299</v>
      </c>
      <c r="C192" s="26">
        <f t="shared" si="213"/>
        <v>0</v>
      </c>
      <c r="D192" s="26">
        <f t="shared" si="214"/>
        <v>0</v>
      </c>
      <c r="E192" s="26">
        <f t="shared" si="214"/>
        <v>0</v>
      </c>
      <c r="F192" s="15"/>
      <c r="G192" s="15"/>
      <c r="H192" s="26">
        <f t="shared" si="217"/>
        <v>0</v>
      </c>
      <c r="I192" s="26">
        <f t="shared" si="217"/>
        <v>0</v>
      </c>
      <c r="J192" s="15"/>
      <c r="K192" s="15"/>
      <c r="L192" s="15" t="s">
        <v>10</v>
      </c>
      <c r="M192" s="15" t="s">
        <v>10</v>
      </c>
    </row>
    <row r="193" spans="1:13" ht="21" hidden="1" x14ac:dyDescent="0.25">
      <c r="A193" s="35" t="s">
        <v>85</v>
      </c>
      <c r="B193" s="29" t="s">
        <v>300</v>
      </c>
      <c r="C193" s="26">
        <f t="shared" si="213"/>
        <v>0</v>
      </c>
      <c r="D193" s="26">
        <f t="shared" si="214"/>
        <v>0</v>
      </c>
      <c r="E193" s="26">
        <f t="shared" si="214"/>
        <v>0</v>
      </c>
      <c r="F193" s="15"/>
      <c r="G193" s="15"/>
      <c r="H193" s="26">
        <f t="shared" si="217"/>
        <v>0</v>
      </c>
      <c r="I193" s="26">
        <f t="shared" si="217"/>
        <v>0</v>
      </c>
      <c r="J193" s="15">
        <f t="shared" si="177"/>
        <v>0</v>
      </c>
      <c r="K193" s="15">
        <v>0</v>
      </c>
      <c r="L193" s="15" t="s">
        <v>10</v>
      </c>
      <c r="M193" s="15" t="s">
        <v>10</v>
      </c>
    </row>
    <row r="194" spans="1:13" ht="31.5" hidden="1" x14ac:dyDescent="0.25">
      <c r="A194" s="35" t="s">
        <v>77</v>
      </c>
      <c r="B194" s="29" t="s">
        <v>301</v>
      </c>
      <c r="C194" s="26">
        <f t="shared" ref="C194" si="218">C195+C196</f>
        <v>0</v>
      </c>
      <c r="D194" s="26"/>
      <c r="E194" s="26">
        <f>E195+E196</f>
        <v>0</v>
      </c>
      <c r="F194" s="15">
        <f t="shared" ref="F194" si="219">E194-D194</f>
        <v>0</v>
      </c>
      <c r="G194" s="15">
        <v>0</v>
      </c>
      <c r="H194" s="26">
        <f t="shared" ref="H194:I194" si="220">H195+H196</f>
        <v>0</v>
      </c>
      <c r="I194" s="26">
        <f t="shared" si="220"/>
        <v>0</v>
      </c>
      <c r="J194" s="15">
        <f t="shared" si="177"/>
        <v>0</v>
      </c>
      <c r="K194" s="15">
        <v>0</v>
      </c>
      <c r="L194" s="15" t="s">
        <v>10</v>
      </c>
      <c r="M194" s="15" t="s">
        <v>10</v>
      </c>
    </row>
    <row r="195" spans="1:13" s="38" customFormat="1" ht="18" hidden="1" x14ac:dyDescent="0.25">
      <c r="A195" s="37" t="s">
        <v>93</v>
      </c>
      <c r="B195" s="29" t="s">
        <v>302</v>
      </c>
      <c r="C195" s="18"/>
      <c r="D195" s="18"/>
      <c r="E195" s="18"/>
      <c r="F195" s="20"/>
      <c r="G195" s="20"/>
      <c r="H195" s="18"/>
      <c r="I195" s="18"/>
      <c r="J195" s="20"/>
      <c r="K195" s="20"/>
      <c r="L195" s="15" t="s">
        <v>10</v>
      </c>
      <c r="M195" s="15" t="s">
        <v>10</v>
      </c>
    </row>
    <row r="196" spans="1:13" s="38" customFormat="1" ht="18" hidden="1" x14ac:dyDescent="0.25">
      <c r="A196" s="37" t="s">
        <v>125</v>
      </c>
      <c r="B196" s="29" t="s">
        <v>303</v>
      </c>
      <c r="C196" s="18"/>
      <c r="D196" s="18"/>
      <c r="E196" s="18"/>
      <c r="F196" s="20"/>
      <c r="G196" s="20"/>
      <c r="H196" s="18"/>
      <c r="I196" s="18"/>
      <c r="J196" s="20"/>
      <c r="K196" s="20"/>
      <c r="L196" s="15" t="s">
        <v>10</v>
      </c>
      <c r="M196" s="15" t="s">
        <v>10</v>
      </c>
    </row>
    <row r="197" spans="1:13" x14ac:dyDescent="0.25">
      <c r="A197" s="60" t="s">
        <v>35</v>
      </c>
      <c r="B197" s="22" t="s">
        <v>304</v>
      </c>
      <c r="C197" s="23">
        <f t="shared" ref="C197" si="221">C198+C206</f>
        <v>0</v>
      </c>
      <c r="D197" s="23">
        <f>D198+D206</f>
        <v>0</v>
      </c>
      <c r="E197" s="23">
        <f>E198+E206</f>
        <v>0</v>
      </c>
      <c r="F197" s="9">
        <f>E197-D197</f>
        <v>0</v>
      </c>
      <c r="G197" s="9">
        <v>0</v>
      </c>
      <c r="H197" s="23">
        <f t="shared" ref="H197:I197" si="222">H198+H206</f>
        <v>0</v>
      </c>
      <c r="I197" s="23">
        <f t="shared" si="222"/>
        <v>0</v>
      </c>
      <c r="J197" s="9">
        <f t="shared" si="177"/>
        <v>0</v>
      </c>
      <c r="K197" s="9">
        <v>0</v>
      </c>
      <c r="L197" s="15" t="s">
        <v>10</v>
      </c>
      <c r="M197" s="15" t="s">
        <v>10</v>
      </c>
    </row>
    <row r="198" spans="1:13" s="34" customFormat="1" x14ac:dyDescent="0.25">
      <c r="A198" s="61" t="s">
        <v>137</v>
      </c>
      <c r="B198" s="22" t="s">
        <v>305</v>
      </c>
      <c r="C198" s="23">
        <f t="shared" ref="C198:C199" si="223">C199</f>
        <v>0</v>
      </c>
      <c r="D198" s="23">
        <f t="shared" ref="D198:E200" si="224">D199</f>
        <v>0</v>
      </c>
      <c r="E198" s="23">
        <f t="shared" si="224"/>
        <v>0</v>
      </c>
      <c r="F198" s="9"/>
      <c r="G198" s="9"/>
      <c r="H198" s="23">
        <f t="shared" ref="H198:I199" si="225">H199</f>
        <v>0</v>
      </c>
      <c r="I198" s="23">
        <f t="shared" si="225"/>
        <v>0</v>
      </c>
      <c r="J198" s="9"/>
      <c r="K198" s="9"/>
      <c r="L198" s="15" t="s">
        <v>10</v>
      </c>
      <c r="M198" s="15" t="s">
        <v>10</v>
      </c>
    </row>
    <row r="199" spans="1:13" s="34" customFormat="1" ht="21" x14ac:dyDescent="0.25">
      <c r="A199" s="43" t="s">
        <v>138</v>
      </c>
      <c r="B199" s="22" t="s">
        <v>306</v>
      </c>
      <c r="C199" s="23">
        <f t="shared" si="223"/>
        <v>0</v>
      </c>
      <c r="D199" s="23">
        <f>D200</f>
        <v>0</v>
      </c>
      <c r="E199" s="23">
        <f>E200</f>
        <v>0</v>
      </c>
      <c r="F199" s="9"/>
      <c r="G199" s="9"/>
      <c r="H199" s="23">
        <f t="shared" si="225"/>
        <v>0</v>
      </c>
      <c r="I199" s="23">
        <f t="shared" si="225"/>
        <v>0</v>
      </c>
      <c r="J199" s="9"/>
      <c r="K199" s="9"/>
      <c r="L199" s="15" t="s">
        <v>10</v>
      </c>
      <c r="M199" s="15" t="s">
        <v>10</v>
      </c>
    </row>
    <row r="200" spans="1:13" ht="31.5" hidden="1" x14ac:dyDescent="0.25">
      <c r="A200" s="43" t="s">
        <v>139</v>
      </c>
      <c r="B200" s="29" t="s">
        <v>307</v>
      </c>
      <c r="C200" s="26"/>
      <c r="D200" s="26">
        <f t="shared" si="224"/>
        <v>0</v>
      </c>
      <c r="E200" s="26">
        <f t="shared" si="224"/>
        <v>0</v>
      </c>
      <c r="F200" s="15"/>
      <c r="G200" s="15"/>
      <c r="H200" s="26"/>
      <c r="I200" s="26"/>
      <c r="J200" s="15"/>
      <c r="K200" s="15"/>
      <c r="L200" s="15" t="s">
        <v>10</v>
      </c>
      <c r="M200" s="15" t="s">
        <v>10</v>
      </c>
    </row>
    <row r="201" spans="1:13" s="38" customFormat="1" ht="31.5" hidden="1" x14ac:dyDescent="0.25">
      <c r="A201" s="43" t="s">
        <v>99</v>
      </c>
      <c r="B201" s="29" t="s">
        <v>308</v>
      </c>
      <c r="C201" s="26"/>
      <c r="D201" s="26"/>
      <c r="E201" s="26">
        <f>E202+E204+E205+E203</f>
        <v>0</v>
      </c>
      <c r="F201" s="20"/>
      <c r="G201" s="20"/>
      <c r="H201" s="26"/>
      <c r="I201" s="26"/>
      <c r="J201" s="20"/>
      <c r="K201" s="20"/>
      <c r="L201" s="15" t="s">
        <v>10</v>
      </c>
      <c r="M201" s="15" t="s">
        <v>10</v>
      </c>
    </row>
    <row r="202" spans="1:13" s="38" customFormat="1" ht="18" hidden="1" x14ac:dyDescent="0.25">
      <c r="A202" s="44" t="s">
        <v>119</v>
      </c>
      <c r="B202" s="28" t="s">
        <v>309</v>
      </c>
      <c r="C202" s="18"/>
      <c r="D202" s="18"/>
      <c r="E202" s="18"/>
      <c r="F202" s="20"/>
      <c r="G202" s="20"/>
      <c r="H202" s="18"/>
      <c r="I202" s="18"/>
      <c r="J202" s="20"/>
      <c r="K202" s="20"/>
      <c r="L202" s="15" t="s">
        <v>10</v>
      </c>
      <c r="M202" s="15" t="s">
        <v>10</v>
      </c>
    </row>
    <row r="203" spans="1:13" s="38" customFormat="1" hidden="1" x14ac:dyDescent="0.25">
      <c r="A203" s="44" t="s">
        <v>141</v>
      </c>
      <c r="B203" s="28" t="s">
        <v>310</v>
      </c>
      <c r="C203" s="18"/>
      <c r="D203" s="18"/>
      <c r="E203" s="18"/>
      <c r="F203" s="20"/>
      <c r="G203" s="20"/>
      <c r="H203" s="18"/>
      <c r="I203" s="18"/>
      <c r="J203" s="20"/>
      <c r="K203" s="20"/>
      <c r="L203" s="15" t="s">
        <v>10</v>
      </c>
      <c r="M203" s="15" t="s">
        <v>10</v>
      </c>
    </row>
    <row r="204" spans="1:13" s="54" customFormat="1" hidden="1" x14ac:dyDescent="0.25">
      <c r="A204" s="44" t="s">
        <v>18</v>
      </c>
      <c r="B204" s="28" t="s">
        <v>311</v>
      </c>
      <c r="C204" s="62"/>
      <c r="D204" s="62"/>
      <c r="E204" s="18"/>
      <c r="F204" s="21"/>
      <c r="G204" s="21"/>
      <c r="H204" s="62"/>
      <c r="I204" s="62"/>
      <c r="J204" s="21"/>
      <c r="K204" s="21"/>
      <c r="L204" s="15" t="s">
        <v>10</v>
      </c>
      <c r="M204" s="15" t="s">
        <v>10</v>
      </c>
    </row>
    <row r="205" spans="1:13" s="38" customFormat="1" ht="18" hidden="1" x14ac:dyDescent="0.25">
      <c r="A205" s="44" t="s">
        <v>16</v>
      </c>
      <c r="B205" s="28" t="s">
        <v>312</v>
      </c>
      <c r="C205" s="18"/>
      <c r="D205" s="18"/>
      <c r="E205" s="18"/>
      <c r="F205" s="20"/>
      <c r="G205" s="20"/>
      <c r="H205" s="18"/>
      <c r="I205" s="18"/>
      <c r="J205" s="20"/>
      <c r="K205" s="20"/>
      <c r="L205" s="15" t="s">
        <v>10</v>
      </c>
      <c r="M205" s="15" t="s">
        <v>10</v>
      </c>
    </row>
    <row r="206" spans="1:13" s="38" customFormat="1" ht="31.5" hidden="1" x14ac:dyDescent="0.25">
      <c r="A206" s="43" t="s">
        <v>99</v>
      </c>
      <c r="B206" s="29" t="s">
        <v>313</v>
      </c>
      <c r="C206" s="26">
        <f t="shared" ref="C206" si="226">C207</f>
        <v>0</v>
      </c>
      <c r="D206" s="18"/>
      <c r="E206" s="26">
        <f>E207</f>
        <v>0</v>
      </c>
      <c r="F206" s="20"/>
      <c r="G206" s="20"/>
      <c r="H206" s="26">
        <f t="shared" ref="H206:I206" si="227">H207</f>
        <v>0</v>
      </c>
      <c r="I206" s="26">
        <f t="shared" si="227"/>
        <v>0</v>
      </c>
      <c r="J206" s="20"/>
      <c r="K206" s="20"/>
      <c r="L206" s="15" t="s">
        <v>10</v>
      </c>
      <c r="M206" s="15" t="s">
        <v>10</v>
      </c>
    </row>
    <row r="207" spans="1:13" s="38" customFormat="1" ht="18" hidden="1" x14ac:dyDescent="0.25">
      <c r="A207" s="44" t="s">
        <v>119</v>
      </c>
      <c r="B207" s="28" t="s">
        <v>314</v>
      </c>
      <c r="C207" s="18"/>
      <c r="D207" s="18"/>
      <c r="E207" s="18"/>
      <c r="F207" s="20"/>
      <c r="G207" s="20"/>
      <c r="H207" s="18"/>
      <c r="I207" s="18"/>
      <c r="J207" s="20"/>
      <c r="K207" s="20"/>
      <c r="L207" s="15" t="s">
        <v>10</v>
      </c>
      <c r="M207" s="15" t="s">
        <v>10</v>
      </c>
    </row>
    <row r="208" spans="1:13" x14ac:dyDescent="0.25">
      <c r="A208" s="6" t="s">
        <v>24</v>
      </c>
      <c r="B208" s="22" t="s">
        <v>315</v>
      </c>
      <c r="C208" s="23">
        <f t="shared" ref="C208" si="228">C209+C215+C221</f>
        <v>100556.2</v>
      </c>
      <c r="D208" s="23">
        <f>D209+D215+D221</f>
        <v>350729.05</v>
      </c>
      <c r="E208" s="23">
        <f>E209+E215+E221</f>
        <v>350729.05</v>
      </c>
      <c r="F208" s="9">
        <f>E208-D208</f>
        <v>0</v>
      </c>
      <c r="G208" s="9">
        <f>E208/D208*100</f>
        <v>100</v>
      </c>
      <c r="H208" s="23">
        <f t="shared" ref="H208:I208" si="229">H209+H215+H221</f>
        <v>352729.05</v>
      </c>
      <c r="I208" s="23">
        <f t="shared" si="229"/>
        <v>352252.35</v>
      </c>
      <c r="J208" s="9">
        <f t="shared" si="177"/>
        <v>-476.70000000001164</v>
      </c>
      <c r="K208" s="9">
        <f t="shared" ref="K208" si="230">I208/H208*100</f>
        <v>99.864853773739355</v>
      </c>
      <c r="L208" s="9">
        <f t="shared" ref="L208" si="231">I208-C208</f>
        <v>251696.14999999997</v>
      </c>
      <c r="M208" s="9">
        <f t="shared" ref="M208" si="232">I208/C208*100</f>
        <v>350.30395937793986</v>
      </c>
    </row>
    <row r="209" spans="1:13" s="34" customFormat="1" x14ac:dyDescent="0.25">
      <c r="A209" s="39" t="s">
        <v>126</v>
      </c>
      <c r="B209" s="22" t="s">
        <v>345</v>
      </c>
      <c r="C209" s="23">
        <f t="shared" ref="C209:C210" si="233">C210</f>
        <v>100556.2</v>
      </c>
      <c r="D209" s="23">
        <f>D210</f>
        <v>212190</v>
      </c>
      <c r="E209" s="23">
        <f>E210</f>
        <v>212190</v>
      </c>
      <c r="F209" s="9">
        <f t="shared" ref="F209:F211" si="234">E209-D209</f>
        <v>0</v>
      </c>
      <c r="G209" s="9">
        <f t="shared" ref="G209:G211" si="235">E209/D209*100</f>
        <v>100</v>
      </c>
      <c r="H209" s="23">
        <f t="shared" ref="H209:I210" si="236">H210</f>
        <v>212190</v>
      </c>
      <c r="I209" s="23">
        <f t="shared" si="236"/>
        <v>212180</v>
      </c>
      <c r="J209" s="9">
        <f t="shared" ref="J209:J221" si="237">I209-H209</f>
        <v>-10</v>
      </c>
      <c r="K209" s="9">
        <f t="shared" ref="K209:K212" si="238">I209/H209*100</f>
        <v>99.995287242565624</v>
      </c>
      <c r="L209" s="15" t="s">
        <v>10</v>
      </c>
      <c r="M209" s="15" t="s">
        <v>10</v>
      </c>
    </row>
    <row r="210" spans="1:13" x14ac:dyDescent="0.25">
      <c r="A210" s="40" t="s">
        <v>127</v>
      </c>
      <c r="B210" s="29" t="s">
        <v>344</v>
      </c>
      <c r="C210" s="26">
        <f t="shared" si="233"/>
        <v>100556.2</v>
      </c>
      <c r="D210" s="26">
        <f>D211</f>
        <v>212190</v>
      </c>
      <c r="E210" s="26">
        <f>E211</f>
        <v>212190</v>
      </c>
      <c r="F210" s="15">
        <f t="shared" si="234"/>
        <v>0</v>
      </c>
      <c r="G210" s="15">
        <f t="shared" si="235"/>
        <v>100</v>
      </c>
      <c r="H210" s="26">
        <f t="shared" si="236"/>
        <v>212190</v>
      </c>
      <c r="I210" s="26">
        <f t="shared" si="236"/>
        <v>212180</v>
      </c>
      <c r="J210" s="15">
        <f t="shared" si="237"/>
        <v>-10</v>
      </c>
      <c r="K210" s="15">
        <f t="shared" si="238"/>
        <v>99.995287242565624</v>
      </c>
      <c r="L210" s="15" t="s">
        <v>10</v>
      </c>
      <c r="M210" s="15" t="s">
        <v>10</v>
      </c>
    </row>
    <row r="211" spans="1:13" s="38" customFormat="1" ht="31.5" x14ac:dyDescent="0.25">
      <c r="A211" s="35" t="s">
        <v>99</v>
      </c>
      <c r="B211" s="29" t="s">
        <v>343</v>
      </c>
      <c r="C211" s="26">
        <f t="shared" ref="C211" si="239">C212+C214+C213</f>
        <v>100556.2</v>
      </c>
      <c r="D211" s="26">
        <f>D212+D213+D214</f>
        <v>212190</v>
      </c>
      <c r="E211" s="26">
        <f>E212+E214+E213</f>
        <v>212190</v>
      </c>
      <c r="F211" s="15">
        <f t="shared" si="234"/>
        <v>0</v>
      </c>
      <c r="G211" s="15">
        <f t="shared" si="235"/>
        <v>100</v>
      </c>
      <c r="H211" s="26">
        <f t="shared" ref="H211:I211" si="240">H212+H214+H213</f>
        <v>212190</v>
      </c>
      <c r="I211" s="26">
        <f t="shared" si="240"/>
        <v>212180</v>
      </c>
      <c r="J211" s="15">
        <f t="shared" si="237"/>
        <v>-10</v>
      </c>
      <c r="K211" s="15">
        <f t="shared" si="238"/>
        <v>99.995287242565624</v>
      </c>
      <c r="L211" s="15" t="s">
        <v>10</v>
      </c>
      <c r="M211" s="15" t="s">
        <v>10</v>
      </c>
    </row>
    <row r="212" spans="1:13" s="38" customFormat="1" x14ac:dyDescent="0.25">
      <c r="A212" s="37" t="s">
        <v>25</v>
      </c>
      <c r="B212" s="28" t="s">
        <v>342</v>
      </c>
      <c r="C212" s="18">
        <v>100556.2</v>
      </c>
      <c r="D212" s="18">
        <v>176790</v>
      </c>
      <c r="E212" s="18">
        <v>176790</v>
      </c>
      <c r="F212" s="20" t="s">
        <v>10</v>
      </c>
      <c r="G212" s="20" t="s">
        <v>10</v>
      </c>
      <c r="H212" s="18">
        <v>176790</v>
      </c>
      <c r="I212" s="18">
        <v>176790</v>
      </c>
      <c r="J212" s="20">
        <f t="shared" si="237"/>
        <v>0</v>
      </c>
      <c r="K212" s="20">
        <f t="shared" si="238"/>
        <v>100</v>
      </c>
      <c r="L212" s="15" t="s">
        <v>10</v>
      </c>
      <c r="M212" s="15" t="s">
        <v>10</v>
      </c>
    </row>
    <row r="213" spans="1:13" s="38" customFormat="1" x14ac:dyDescent="0.25">
      <c r="A213" s="37" t="s">
        <v>18</v>
      </c>
      <c r="B213" s="28" t="s">
        <v>341</v>
      </c>
      <c r="C213" s="18"/>
      <c r="D213" s="18">
        <v>7590</v>
      </c>
      <c r="E213" s="18">
        <v>7590</v>
      </c>
      <c r="F213" s="20" t="s">
        <v>10</v>
      </c>
      <c r="G213" s="20" t="s">
        <v>10</v>
      </c>
      <c r="H213" s="18">
        <v>7590</v>
      </c>
      <c r="I213" s="18">
        <v>7590</v>
      </c>
      <c r="J213" s="20">
        <f t="shared" si="237"/>
        <v>0</v>
      </c>
      <c r="K213" s="20"/>
      <c r="L213" s="15" t="s">
        <v>10</v>
      </c>
      <c r="M213" s="15" t="s">
        <v>10</v>
      </c>
    </row>
    <row r="214" spans="1:13" s="38" customFormat="1" ht="18" x14ac:dyDescent="0.25">
      <c r="A214" s="37" t="s">
        <v>16</v>
      </c>
      <c r="B214" s="28" t="s">
        <v>340</v>
      </c>
      <c r="C214" s="18"/>
      <c r="D214" s="18">
        <v>27810</v>
      </c>
      <c r="E214" s="18">
        <v>27810</v>
      </c>
      <c r="F214" s="20" t="s">
        <v>10</v>
      </c>
      <c r="G214" s="20" t="s">
        <v>10</v>
      </c>
      <c r="H214" s="18">
        <v>27810</v>
      </c>
      <c r="I214" s="18">
        <v>27800</v>
      </c>
      <c r="J214" s="20">
        <f t="shared" si="237"/>
        <v>-10</v>
      </c>
      <c r="K214" s="20"/>
      <c r="L214" s="15" t="s">
        <v>10</v>
      </c>
      <c r="M214" s="15" t="s">
        <v>10</v>
      </c>
    </row>
    <row r="215" spans="1:13" s="34" customFormat="1" ht="21" x14ac:dyDescent="0.25">
      <c r="A215" s="63" t="s">
        <v>26</v>
      </c>
      <c r="B215" s="22" t="s">
        <v>316</v>
      </c>
      <c r="C215" s="23">
        <f t="shared" ref="C215:C217" si="241">C216</f>
        <v>0</v>
      </c>
      <c r="D215" s="23">
        <f>D216</f>
        <v>45000</v>
      </c>
      <c r="E215" s="23">
        <f>E216</f>
        <v>45000</v>
      </c>
      <c r="F215" s="9">
        <f t="shared" ref="F215:F217" si="242">E215-D215</f>
        <v>0</v>
      </c>
      <c r="G215" s="9"/>
      <c r="H215" s="23">
        <f t="shared" ref="H215:I216" si="243">H216</f>
        <v>45000</v>
      </c>
      <c r="I215" s="23">
        <f t="shared" si="243"/>
        <v>44658.6</v>
      </c>
      <c r="J215" s="9">
        <f t="shared" si="237"/>
        <v>-341.40000000000146</v>
      </c>
      <c r="K215" s="9"/>
      <c r="L215" s="15" t="s">
        <v>10</v>
      </c>
      <c r="M215" s="15" t="s">
        <v>10</v>
      </c>
    </row>
    <row r="216" spans="1:13" ht="21" x14ac:dyDescent="0.25">
      <c r="A216" s="35" t="s">
        <v>86</v>
      </c>
      <c r="B216" s="29" t="s">
        <v>317</v>
      </c>
      <c r="C216" s="26">
        <f t="shared" si="241"/>
        <v>0</v>
      </c>
      <c r="D216" s="26">
        <f>D217</f>
        <v>45000</v>
      </c>
      <c r="E216" s="26">
        <f>E217</f>
        <v>45000</v>
      </c>
      <c r="F216" s="15">
        <f t="shared" si="242"/>
        <v>0</v>
      </c>
      <c r="G216" s="15"/>
      <c r="H216" s="26">
        <f t="shared" si="243"/>
        <v>45000</v>
      </c>
      <c r="I216" s="26">
        <f t="shared" si="243"/>
        <v>44658.6</v>
      </c>
      <c r="J216" s="15">
        <f t="shared" si="237"/>
        <v>-341.40000000000146</v>
      </c>
      <c r="K216" s="15"/>
      <c r="L216" s="15" t="s">
        <v>10</v>
      </c>
      <c r="M216" s="15" t="s">
        <v>10</v>
      </c>
    </row>
    <row r="217" spans="1:13" ht="21.75" x14ac:dyDescent="0.25">
      <c r="A217" s="13" t="s">
        <v>49</v>
      </c>
      <c r="B217" s="29" t="s">
        <v>318</v>
      </c>
      <c r="C217" s="26">
        <f t="shared" si="241"/>
        <v>0</v>
      </c>
      <c r="D217" s="26">
        <v>45000</v>
      </c>
      <c r="E217" s="26">
        <f>E218+E219+E220</f>
        <v>45000</v>
      </c>
      <c r="F217" s="15">
        <f t="shared" si="242"/>
        <v>0</v>
      </c>
      <c r="G217" s="15"/>
      <c r="H217" s="26">
        <f>H218+H219+H220</f>
        <v>45000</v>
      </c>
      <c r="I217" s="26">
        <f>I218+I219+I220</f>
        <v>44658.6</v>
      </c>
      <c r="J217" s="15">
        <f t="shared" si="237"/>
        <v>-341.40000000000146</v>
      </c>
      <c r="K217" s="15"/>
      <c r="L217" s="15" t="s">
        <v>10</v>
      </c>
      <c r="M217" s="15" t="s">
        <v>10</v>
      </c>
    </row>
    <row r="218" spans="1:13" s="38" customFormat="1" ht="19.5" x14ac:dyDescent="0.25">
      <c r="A218" s="64" t="s">
        <v>93</v>
      </c>
      <c r="B218" s="28" t="s">
        <v>319</v>
      </c>
      <c r="C218" s="18"/>
      <c r="D218" s="18"/>
      <c r="E218" s="18">
        <v>12109</v>
      </c>
      <c r="F218" s="20" t="s">
        <v>10</v>
      </c>
      <c r="G218" s="20"/>
      <c r="H218" s="18">
        <v>12109</v>
      </c>
      <c r="I218" s="18">
        <v>12108.6</v>
      </c>
      <c r="J218" s="20">
        <f t="shared" si="237"/>
        <v>-0.3999999999996362</v>
      </c>
      <c r="K218" s="20"/>
      <c r="L218" s="15" t="s">
        <v>10</v>
      </c>
      <c r="M218" s="15" t="s">
        <v>10</v>
      </c>
    </row>
    <row r="219" spans="1:13" s="38" customFormat="1" x14ac:dyDescent="0.25">
      <c r="A219" s="64" t="s">
        <v>47</v>
      </c>
      <c r="B219" s="28" t="s">
        <v>338</v>
      </c>
      <c r="C219" s="18"/>
      <c r="D219" s="18"/>
      <c r="E219" s="18">
        <v>12100</v>
      </c>
      <c r="F219" s="20"/>
      <c r="G219" s="20"/>
      <c r="H219" s="18">
        <v>12100</v>
      </c>
      <c r="I219" s="18">
        <v>12100</v>
      </c>
      <c r="J219" s="20"/>
      <c r="K219" s="20"/>
      <c r="L219" s="15"/>
      <c r="M219" s="15"/>
    </row>
    <row r="220" spans="1:13" s="38" customFormat="1" ht="19.5" x14ac:dyDescent="0.25">
      <c r="A220" s="64" t="s">
        <v>16</v>
      </c>
      <c r="B220" s="28" t="s">
        <v>339</v>
      </c>
      <c r="C220" s="18"/>
      <c r="D220" s="18"/>
      <c r="E220" s="18">
        <v>20791</v>
      </c>
      <c r="F220" s="20"/>
      <c r="G220" s="20"/>
      <c r="H220" s="18">
        <v>20791</v>
      </c>
      <c r="I220" s="18">
        <v>20450</v>
      </c>
      <c r="J220" s="20"/>
      <c r="K220" s="20"/>
      <c r="L220" s="15"/>
      <c r="M220" s="15"/>
    </row>
    <row r="221" spans="1:13" s="34" customFormat="1" ht="21" x14ac:dyDescent="0.25">
      <c r="A221" s="63" t="s">
        <v>87</v>
      </c>
      <c r="B221" s="22" t="s">
        <v>320</v>
      </c>
      <c r="C221" s="23">
        <f t="shared" ref="C221" si="244">C222+C227</f>
        <v>0</v>
      </c>
      <c r="D221" s="23">
        <f>D222+D227</f>
        <v>93539.05</v>
      </c>
      <c r="E221" s="23">
        <f>E222+E227</f>
        <v>93539.05</v>
      </c>
      <c r="F221" s="9">
        <f t="shared" ref="F221:F223" si="245">E221-D221</f>
        <v>0</v>
      </c>
      <c r="G221" s="9"/>
      <c r="H221" s="23">
        <f t="shared" ref="H221:I221" si="246">H222+H227</f>
        <v>95539.05</v>
      </c>
      <c r="I221" s="23">
        <f t="shared" si="246"/>
        <v>95413.75</v>
      </c>
      <c r="J221" s="15">
        <f t="shared" si="237"/>
        <v>-125.30000000000291</v>
      </c>
      <c r="K221" s="15"/>
      <c r="L221" s="15" t="s">
        <v>10</v>
      </c>
      <c r="M221" s="15" t="s">
        <v>10</v>
      </c>
    </row>
    <row r="222" spans="1:13" s="36" customFormat="1" ht="21" x14ac:dyDescent="0.25">
      <c r="A222" s="53" t="s">
        <v>88</v>
      </c>
      <c r="B222" s="29" t="s">
        <v>321</v>
      </c>
      <c r="C222" s="26">
        <f t="shared" ref="C222" si="247">C223</f>
        <v>0</v>
      </c>
      <c r="D222" s="26">
        <f>D223</f>
        <v>93539.05</v>
      </c>
      <c r="E222" s="26">
        <f>E223</f>
        <v>93539.05</v>
      </c>
      <c r="F222" s="15">
        <f t="shared" si="245"/>
        <v>0</v>
      </c>
      <c r="G222" s="15"/>
      <c r="H222" s="26">
        <f t="shared" ref="H222:I222" si="248">H223</f>
        <v>95539.05</v>
      </c>
      <c r="I222" s="26">
        <f t="shared" si="248"/>
        <v>95413.75</v>
      </c>
      <c r="J222" s="15"/>
      <c r="K222" s="15"/>
      <c r="L222" s="15" t="s">
        <v>10</v>
      </c>
      <c r="M222" s="15" t="s">
        <v>10</v>
      </c>
    </row>
    <row r="223" spans="1:13" ht="21.75" x14ac:dyDescent="0.25">
      <c r="A223" s="13" t="s">
        <v>49</v>
      </c>
      <c r="B223" s="29" t="s">
        <v>322</v>
      </c>
      <c r="C223" s="26">
        <f t="shared" ref="C223" si="249">C224+C225</f>
        <v>0</v>
      </c>
      <c r="D223" s="26">
        <f>D224+D225+D226</f>
        <v>93539.05</v>
      </c>
      <c r="E223" s="26">
        <f>E224+E225+E226</f>
        <v>93539.05</v>
      </c>
      <c r="F223" s="15">
        <f t="shared" si="245"/>
        <v>0</v>
      </c>
      <c r="G223" s="15"/>
      <c r="H223" s="26">
        <f>H224+H225+H226</f>
        <v>95539.05</v>
      </c>
      <c r="I223" s="26">
        <f>I224+I225+I226</f>
        <v>95413.75</v>
      </c>
      <c r="J223" s="15"/>
      <c r="K223" s="15"/>
      <c r="L223" s="15" t="s">
        <v>10</v>
      </c>
      <c r="M223" s="15" t="s">
        <v>10</v>
      </c>
    </row>
    <row r="224" spans="1:13" s="38" customFormat="1" x14ac:dyDescent="0.25">
      <c r="A224" s="64" t="s">
        <v>15</v>
      </c>
      <c r="B224" s="28" t="s">
        <v>323</v>
      </c>
      <c r="C224" s="18"/>
      <c r="D224" s="18"/>
      <c r="E224" s="18">
        <v>0</v>
      </c>
      <c r="F224" s="20"/>
      <c r="G224" s="20"/>
      <c r="H224" s="18"/>
      <c r="I224" s="18"/>
      <c r="J224" s="20"/>
      <c r="K224" s="20"/>
      <c r="L224" s="15" t="s">
        <v>10</v>
      </c>
      <c r="M224" s="15" t="s">
        <v>10</v>
      </c>
    </row>
    <row r="225" spans="1:13" s="38" customFormat="1" x14ac:dyDescent="0.25">
      <c r="A225" s="64" t="s">
        <v>50</v>
      </c>
      <c r="B225" s="28" t="s">
        <v>324</v>
      </c>
      <c r="C225" s="18"/>
      <c r="D225" s="18">
        <v>49413.75</v>
      </c>
      <c r="E225" s="18">
        <v>49413.75</v>
      </c>
      <c r="F225" s="20"/>
      <c r="G225" s="20"/>
      <c r="H225" s="18">
        <v>49413.75</v>
      </c>
      <c r="I225" s="18">
        <v>49413.75</v>
      </c>
      <c r="J225" s="20"/>
      <c r="K225" s="20"/>
      <c r="L225" s="15" t="s">
        <v>10</v>
      </c>
      <c r="M225" s="15" t="s">
        <v>10</v>
      </c>
    </row>
    <row r="226" spans="1:13" s="38" customFormat="1" ht="19.5" x14ac:dyDescent="0.25">
      <c r="A226" s="64" t="s">
        <v>16</v>
      </c>
      <c r="B226" s="28" t="s">
        <v>337</v>
      </c>
      <c r="C226" s="18"/>
      <c r="D226" s="18">
        <v>44125.3</v>
      </c>
      <c r="E226" s="18">
        <v>44125.3</v>
      </c>
      <c r="F226" s="20"/>
      <c r="G226" s="20"/>
      <c r="H226" s="18">
        <v>46125.3</v>
      </c>
      <c r="I226" s="18">
        <v>46000</v>
      </c>
      <c r="J226" s="20"/>
      <c r="K226" s="20"/>
      <c r="L226" s="20"/>
      <c r="M226" s="20"/>
    </row>
    <row r="227" spans="1:13" s="36" customFormat="1" x14ac:dyDescent="0.25">
      <c r="A227" s="35" t="s">
        <v>89</v>
      </c>
      <c r="B227" s="29" t="s">
        <v>325</v>
      </c>
      <c r="C227" s="26">
        <f t="shared" ref="C227" si="250">C228</f>
        <v>0</v>
      </c>
      <c r="D227" s="26">
        <f>D228</f>
        <v>0</v>
      </c>
      <c r="E227" s="26">
        <f>E228</f>
        <v>0</v>
      </c>
      <c r="F227" s="15">
        <f t="shared" ref="F227:F228" si="251">E227-D227</f>
        <v>0</v>
      </c>
      <c r="G227" s="15"/>
      <c r="H227" s="26">
        <f t="shared" ref="H227:I227" si="252">H228</f>
        <v>0</v>
      </c>
      <c r="I227" s="26">
        <f t="shared" si="252"/>
        <v>0</v>
      </c>
      <c r="J227" s="15">
        <f t="shared" ref="J227:J229" si="253">I227-H227</f>
        <v>0</v>
      </c>
      <c r="K227" s="15"/>
      <c r="L227" s="15" t="s">
        <v>10</v>
      </c>
      <c r="M227" s="15" t="s">
        <v>10</v>
      </c>
    </row>
    <row r="228" spans="1:13" s="36" customFormat="1" ht="21.75" x14ac:dyDescent="0.25">
      <c r="A228" s="13" t="s">
        <v>49</v>
      </c>
      <c r="B228" s="29" t="s">
        <v>326</v>
      </c>
      <c r="C228" s="27">
        <f t="shared" ref="C228" si="254">C229+C230</f>
        <v>0</v>
      </c>
      <c r="D228" s="27"/>
      <c r="E228" s="27">
        <f>E229+E230</f>
        <v>0</v>
      </c>
      <c r="F228" s="15">
        <f t="shared" si="251"/>
        <v>0</v>
      </c>
      <c r="G228" s="15"/>
      <c r="H228" s="27">
        <f t="shared" ref="H228:I228" si="255">H229+H230</f>
        <v>0</v>
      </c>
      <c r="I228" s="27">
        <f t="shared" si="255"/>
        <v>0</v>
      </c>
      <c r="J228" s="15">
        <f t="shared" si="253"/>
        <v>0</v>
      </c>
      <c r="K228" s="15"/>
      <c r="L228" s="15" t="s">
        <v>10</v>
      </c>
      <c r="M228" s="15" t="s">
        <v>10</v>
      </c>
    </row>
    <row r="229" spans="1:13" s="38" customFormat="1" x14ac:dyDescent="0.25">
      <c r="A229" s="64" t="s">
        <v>50</v>
      </c>
      <c r="B229" s="28" t="s">
        <v>327</v>
      </c>
      <c r="C229" s="31"/>
      <c r="D229" s="31"/>
      <c r="E229" s="31"/>
      <c r="F229" s="20" t="s">
        <v>10</v>
      </c>
      <c r="G229" s="20"/>
      <c r="H229" s="31"/>
      <c r="I229" s="31"/>
      <c r="J229" s="20">
        <f t="shared" si="253"/>
        <v>0</v>
      </c>
      <c r="K229" s="20"/>
      <c r="L229" s="15" t="s">
        <v>10</v>
      </c>
      <c r="M229" s="15" t="s">
        <v>10</v>
      </c>
    </row>
    <row r="230" spans="1:13" s="38" customFormat="1" ht="19.5" x14ac:dyDescent="0.25">
      <c r="A230" s="64" t="s">
        <v>16</v>
      </c>
      <c r="B230" s="28" t="s">
        <v>328</v>
      </c>
      <c r="C230" s="31"/>
      <c r="D230" s="31"/>
      <c r="E230" s="31"/>
      <c r="F230" s="20"/>
      <c r="G230" s="20"/>
      <c r="H230" s="31"/>
      <c r="I230" s="31"/>
      <c r="J230" s="20"/>
      <c r="K230" s="20"/>
      <c r="L230" s="15" t="s">
        <v>10</v>
      </c>
      <c r="M230" s="15" t="s">
        <v>10</v>
      </c>
    </row>
    <row r="231" spans="1:13" x14ac:dyDescent="0.25">
      <c r="A231" s="32" t="s">
        <v>30</v>
      </c>
      <c r="B231" s="22" t="s">
        <v>329</v>
      </c>
      <c r="C231" s="23">
        <f>C233</f>
        <v>0</v>
      </c>
      <c r="D231" s="23">
        <f>D233</f>
        <v>0</v>
      </c>
      <c r="E231" s="23">
        <f>E233</f>
        <v>0</v>
      </c>
      <c r="F231" s="9">
        <f t="shared" ref="F231:F233" si="256">E231-D231</f>
        <v>0</v>
      </c>
      <c r="G231" s="9"/>
      <c r="H231" s="23">
        <f>H233</f>
        <v>0</v>
      </c>
      <c r="I231" s="23">
        <f>I233</f>
        <v>0</v>
      </c>
      <c r="J231" s="9">
        <f t="shared" si="177"/>
        <v>0</v>
      </c>
      <c r="K231" s="9"/>
      <c r="L231" s="15" t="s">
        <v>10</v>
      </c>
      <c r="M231" s="15" t="s">
        <v>10</v>
      </c>
    </row>
    <row r="232" spans="1:13" x14ac:dyDescent="0.25">
      <c r="A232" s="65" t="s">
        <v>90</v>
      </c>
      <c r="B232" s="22" t="s">
        <v>330</v>
      </c>
      <c r="C232" s="23">
        <f t="shared" ref="C232" si="257">C233</f>
        <v>0</v>
      </c>
      <c r="D232" s="23">
        <f>D233</f>
        <v>0</v>
      </c>
      <c r="E232" s="23">
        <f>E233</f>
        <v>0</v>
      </c>
      <c r="F232" s="9">
        <f t="shared" ref="F232" si="258">E232-D232</f>
        <v>0</v>
      </c>
      <c r="G232" s="9"/>
      <c r="H232" s="23">
        <f t="shared" ref="H232:I232" si="259">H233</f>
        <v>0</v>
      </c>
      <c r="I232" s="23">
        <f t="shared" si="259"/>
        <v>0</v>
      </c>
      <c r="J232" s="9">
        <f t="shared" ref="J232" si="260">I232-H232</f>
        <v>0</v>
      </c>
      <c r="K232" s="9"/>
      <c r="L232" s="15" t="s">
        <v>10</v>
      </c>
      <c r="M232" s="15" t="s">
        <v>10</v>
      </c>
    </row>
    <row r="233" spans="1:13" ht="105.75" hidden="1" x14ac:dyDescent="0.25">
      <c r="A233" s="24" t="s">
        <v>63</v>
      </c>
      <c r="B233" s="29" t="s">
        <v>331</v>
      </c>
      <c r="C233" s="66">
        <f t="shared" ref="C233" si="261">C235</f>
        <v>0</v>
      </c>
      <c r="D233" s="66">
        <f>D234</f>
        <v>0</v>
      </c>
      <c r="E233" s="66">
        <f>E234</f>
        <v>0</v>
      </c>
      <c r="F233" s="15">
        <f t="shared" si="256"/>
        <v>0</v>
      </c>
      <c r="G233" s="15"/>
      <c r="H233" s="66">
        <f t="shared" ref="H233:I233" si="262">H235</f>
        <v>0</v>
      </c>
      <c r="I233" s="66">
        <f t="shared" si="262"/>
        <v>0</v>
      </c>
      <c r="J233" s="15">
        <f t="shared" si="177"/>
        <v>0</v>
      </c>
      <c r="K233" s="15"/>
      <c r="L233" s="15" t="s">
        <v>10</v>
      </c>
      <c r="M233" s="15" t="s">
        <v>10</v>
      </c>
    </row>
    <row r="234" spans="1:13" hidden="1" x14ac:dyDescent="0.25">
      <c r="A234" s="24" t="s">
        <v>31</v>
      </c>
      <c r="B234" s="29" t="s">
        <v>332</v>
      </c>
      <c r="C234" s="66">
        <f t="shared" ref="C234" si="263">C235</f>
        <v>0</v>
      </c>
      <c r="D234" s="66"/>
      <c r="E234" s="66">
        <f>E235</f>
        <v>0</v>
      </c>
      <c r="F234" s="15">
        <f t="shared" ref="F234" si="264">E234-D234</f>
        <v>0</v>
      </c>
      <c r="G234" s="15"/>
      <c r="H234" s="66">
        <f t="shared" ref="H234:I234" si="265">H235</f>
        <v>0</v>
      </c>
      <c r="I234" s="66">
        <f t="shared" si="265"/>
        <v>0</v>
      </c>
      <c r="J234" s="15">
        <f t="shared" ref="J234" si="266">I234-H234</f>
        <v>0</v>
      </c>
      <c r="K234" s="15"/>
      <c r="L234" s="15" t="s">
        <v>10</v>
      </c>
      <c r="M234" s="15" t="s">
        <v>10</v>
      </c>
    </row>
    <row r="235" spans="1:13" s="38" customFormat="1" ht="24" hidden="1" customHeight="1" x14ac:dyDescent="0.25">
      <c r="A235" s="16" t="s">
        <v>96</v>
      </c>
      <c r="B235" s="28" t="s">
        <v>333</v>
      </c>
      <c r="C235" s="67"/>
      <c r="D235" s="67"/>
      <c r="E235" s="67"/>
      <c r="F235" s="20">
        <v>0</v>
      </c>
      <c r="G235" s="20"/>
      <c r="H235" s="67"/>
      <c r="I235" s="67"/>
      <c r="J235" s="20">
        <f t="shared" si="177"/>
        <v>0</v>
      </c>
      <c r="K235" s="20"/>
      <c r="L235" s="15" t="s">
        <v>10</v>
      </c>
      <c r="M235" s="15" t="s">
        <v>10</v>
      </c>
    </row>
    <row r="237" spans="1:13" x14ac:dyDescent="0.25">
      <c r="A237" s="68" t="s">
        <v>68</v>
      </c>
    </row>
    <row r="238" spans="1:13" x14ac:dyDescent="0.25">
      <c r="A238" s="68" t="s">
        <v>28</v>
      </c>
      <c r="L238" s="68" t="s">
        <v>29</v>
      </c>
    </row>
    <row r="239" spans="1:13" x14ac:dyDescent="0.25">
      <c r="A239" s="68" t="s">
        <v>66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</row>
    <row r="240" spans="1:13" x14ac:dyDescent="0.25">
      <c r="A240" s="68" t="s">
        <v>28</v>
      </c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 t="s">
        <v>368</v>
      </c>
      <c r="M240" s="68"/>
    </row>
  </sheetData>
  <mergeCells count="17">
    <mergeCell ref="L6:M6"/>
    <mergeCell ref="A1:M1"/>
    <mergeCell ref="A4:M4"/>
    <mergeCell ref="A2:M2"/>
    <mergeCell ref="A3:M3"/>
    <mergeCell ref="A5:A8"/>
    <mergeCell ref="B5:B8"/>
    <mergeCell ref="C5:C8"/>
    <mergeCell ref="D5:E5"/>
    <mergeCell ref="F5:G5"/>
    <mergeCell ref="H5:H8"/>
    <mergeCell ref="I5:I8"/>
    <mergeCell ref="J5:M5"/>
    <mergeCell ref="D6:D8"/>
    <mergeCell ref="E6:E8"/>
    <mergeCell ref="F6:G6"/>
    <mergeCell ref="J6:K6"/>
  </mergeCells>
  <pageMargins left="0.31496062992125984" right="0.11811023622047245" top="0.35433070866141736" bottom="0.35433070866141736" header="0.31496062992125984" footer="0.31496062992125984"/>
  <pageSetup paperSize="9" scale="94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2016-04-07T05:13:02Z</dcterms:modified>
</cp:coreProperties>
</file>